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11.xml" ContentType="application/vnd.openxmlformats-officedocument.drawing+xml"/>
  <Override PartName="/xl/worksheets/sheet1.xml" ContentType="application/vnd.openxmlformats-officedocument.spreadsheetml.worksheet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8.xml" ContentType="application/vnd.openxmlformats-officedocument.drawing+xml"/>
  <Override PartName="/xl/drawings/drawing6.xml" ContentType="application/vnd.openxmlformats-officedocument.drawing+xml"/>
  <Override PartName="/xl/drawings/drawing9.xml" ContentType="application/vnd.openxmlformats-officedocument.drawing+xml"/>
  <Override PartName="/xl/drawings/drawing5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4115" windowHeight="3930" firstSheet="7" activeTab="15"/>
  </bookViews>
  <sheets>
    <sheet name="Acta Directorio" sheetId="21" r:id="rId1"/>
    <sheet name="Balance Gral." sheetId="4" r:id="rId2"/>
    <sheet name="Notas a los Estados Contables" sheetId="1" r:id="rId3"/>
    <sheet name="Flujo Efectivo " sheetId="5" r:id="rId4"/>
    <sheet name="Estado Variacion PN" sheetId="6" r:id="rId5"/>
    <sheet name="Anexo A" sheetId="9" r:id="rId6"/>
    <sheet name="Anexo B" sheetId="7" r:id="rId7"/>
    <sheet name="Anexo C" sheetId="8" r:id="rId8"/>
    <sheet name="Anexo D" sheetId="10" r:id="rId9"/>
    <sheet name="Anexo E" sheetId="11" r:id="rId10"/>
    <sheet name="Anexo F" sheetId="12" r:id="rId11"/>
    <sheet name="Anexo G" sheetId="13" r:id="rId12"/>
    <sheet name="Anexo H" sheetId="15" r:id="rId13"/>
    <sheet name="Anexo I" sheetId="16" r:id="rId14"/>
    <sheet name="Anexo J" sheetId="17" r:id="rId15"/>
    <sheet name="Personas Vinculadas" sheetId="18" r:id="rId16"/>
    <sheet name="Hoja1" sheetId="19" r:id="rId17"/>
    <sheet name="Hoja2" sheetId="20" r:id="rId18"/>
  </sheets>
  <externalReferences>
    <externalReference r:id="rId19"/>
    <externalReference r:id="rId20"/>
  </externalReferences>
  <definedNames>
    <definedName name="A_impresión_IM" localSheetId="0">'Acta Directorio'!#REF!</definedName>
    <definedName name="A_impresión_IM" localSheetId="12">#REF!</definedName>
    <definedName name="A_impresión_IM" localSheetId="1">'Balance Gral.'!$A$52:$H$91</definedName>
    <definedName name="A_impresión_IM" localSheetId="4">#REF!</definedName>
    <definedName name="A_impresión_IM">#REF!</definedName>
    <definedName name="_xlnm.Print_Area" localSheetId="0">'Acta Directorio'!#REF!</definedName>
    <definedName name="_xlnm.Print_Area" localSheetId="5">'Anexo A'!$A$1:$M$62</definedName>
    <definedName name="_xlnm.Print_Area" localSheetId="7">'Anexo C'!$A$1:$M$41</definedName>
    <definedName name="_xlnm.Print_Area" localSheetId="9">'Anexo E'!$A$1:$G$44</definedName>
    <definedName name="_xlnm.Print_Area" localSheetId="11">'Anexo G'!$A$2:$F$70</definedName>
    <definedName name="_xlnm.Print_Area" localSheetId="12">'Anexo H'!$A$1:$H$88</definedName>
    <definedName name="_xlnm.Print_Area" localSheetId="13">'Anexo I'!$A$1:$E$47</definedName>
    <definedName name="_xlnm.Print_Area" localSheetId="14">'Anexo J'!$A$1:$J$52</definedName>
    <definedName name="_xlnm.Print_Area" localSheetId="1">'Balance Gral.'!$A$2:$H$284</definedName>
    <definedName name="_xlnm.Print_Area" localSheetId="4">'Estado Variacion PN'!$A$1:$I$29</definedName>
    <definedName name="_xlnm.Print_Area" localSheetId="2">'Notas a los Estados Contables'!$A$1:$E$906</definedName>
  </definedNames>
  <calcPr calcId="145621"/>
</workbook>
</file>

<file path=xl/calcChain.xml><?xml version="1.0" encoding="utf-8"?>
<calcChain xmlns="http://schemas.openxmlformats.org/spreadsheetml/2006/main">
  <c r="C23" i="16" l="1"/>
  <c r="D23" i="16"/>
  <c r="F50" i="13"/>
  <c r="C20" i="13"/>
  <c r="C21" i="13"/>
  <c r="C19" i="13"/>
  <c r="H18" i="7"/>
  <c r="D18" i="7"/>
  <c r="I30" i="9" l="1"/>
  <c r="I24" i="9"/>
  <c r="I22" i="9"/>
  <c r="I16" i="9"/>
  <c r="I36" i="9"/>
  <c r="I40" i="9" l="1"/>
  <c r="I44" i="9"/>
  <c r="I28" i="9"/>
  <c r="I26" i="9"/>
  <c r="I38" i="9"/>
  <c r="I20" i="9"/>
  <c r="I34" i="9"/>
  <c r="I18" i="9"/>
  <c r="I32" i="9"/>
  <c r="I14" i="9"/>
  <c r="D40" i="9"/>
  <c r="D34" i="9"/>
  <c r="D24" i="9"/>
  <c r="D22" i="9"/>
  <c r="G25" i="9" l="1"/>
  <c r="G26" i="9"/>
  <c r="G27" i="9"/>
  <c r="G28" i="9"/>
  <c r="G29" i="9"/>
  <c r="G30" i="9"/>
  <c r="G26" i="5" l="1"/>
  <c r="E26" i="5"/>
  <c r="D826" i="1"/>
  <c r="C826" i="1"/>
  <c r="D799" i="1"/>
  <c r="C799" i="1"/>
  <c r="E799" i="1" s="1"/>
  <c r="E798" i="1"/>
  <c r="C711" i="1"/>
  <c r="C579" i="1"/>
  <c r="C585" i="1"/>
  <c r="C541" i="1"/>
  <c r="C490" i="1"/>
  <c r="C492" i="1"/>
  <c r="C489" i="1"/>
  <c r="C401" i="1" l="1"/>
  <c r="C392" i="1"/>
  <c r="C391" i="1"/>
  <c r="C367" i="1"/>
  <c r="D718" i="1"/>
  <c r="D713" i="1"/>
  <c r="D655" i="1"/>
  <c r="D617" i="1"/>
  <c r="D615" i="1"/>
  <c r="D606" i="1"/>
  <c r="D600" i="1"/>
  <c r="D586" i="1"/>
  <c r="D547" i="1"/>
  <c r="D541" i="1"/>
  <c r="D543" i="1" s="1"/>
  <c r="D539" i="1"/>
  <c r="D492" i="1"/>
  <c r="D490" i="1"/>
  <c r="D489" i="1"/>
  <c r="D477" i="1"/>
  <c r="D473" i="1"/>
  <c r="D460" i="1"/>
  <c r="D464" i="1"/>
  <c r="D440" i="1"/>
  <c r="D436" i="1"/>
  <c r="D414" i="1"/>
  <c r="D392" i="1"/>
  <c r="D391" i="1"/>
  <c r="D479" i="1" l="1"/>
  <c r="D466" i="1"/>
  <c r="D549" i="1"/>
  <c r="C257" i="4"/>
  <c r="C254" i="4"/>
  <c r="C253" i="4"/>
  <c r="C251" i="4"/>
  <c r="C239" i="4"/>
  <c r="C184" i="4"/>
  <c r="C126" i="4"/>
  <c r="C125" i="4"/>
  <c r="C122" i="4"/>
  <c r="C120" i="4"/>
  <c r="C62" i="4"/>
  <c r="C67" i="4"/>
  <c r="C66" i="4"/>
  <c r="C65" i="4"/>
  <c r="C61" i="4"/>
  <c r="C37" i="4" l="1"/>
  <c r="C31" i="4"/>
  <c r="C23" i="4"/>
  <c r="C21" i="4"/>
  <c r="C20" i="4"/>
  <c r="C18" i="4"/>
  <c r="C17" i="4"/>
  <c r="C16" i="4"/>
  <c r="C14" i="4"/>
  <c r="C11" i="4"/>
  <c r="F101" i="18" l="1"/>
  <c r="H98" i="18"/>
  <c r="F98" i="18"/>
  <c r="F97" i="18" s="1"/>
  <c r="H97" i="18"/>
  <c r="H92" i="18"/>
  <c r="F92" i="18"/>
  <c r="H88" i="18"/>
  <c r="F88" i="18"/>
  <c r="H84" i="18"/>
  <c r="F84" i="18"/>
  <c r="H78" i="18"/>
  <c r="F78" i="18"/>
  <c r="H71" i="18"/>
  <c r="F71" i="18"/>
  <c r="A1" i="18"/>
  <c r="A64" i="18" s="1"/>
  <c r="A45" i="17"/>
  <c r="B46" i="16"/>
  <c r="A87" i="15"/>
  <c r="G75" i="15"/>
  <c r="H74" i="15"/>
  <c r="F74" i="15"/>
  <c r="E74" i="15"/>
  <c r="D74" i="15"/>
  <c r="C74" i="15"/>
  <c r="B74" i="15"/>
  <c r="G73" i="15"/>
  <c r="G72" i="15"/>
  <c r="G71" i="15"/>
  <c r="G70" i="15"/>
  <c r="G69" i="15"/>
  <c r="G68" i="15"/>
  <c r="G67" i="15"/>
  <c r="G66" i="15"/>
  <c r="G65" i="15"/>
  <c r="G64" i="15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43" i="15"/>
  <c r="G42" i="15"/>
  <c r="G41" i="15"/>
  <c r="G40" i="15"/>
  <c r="G39" i="15"/>
  <c r="G38" i="15"/>
  <c r="G37" i="15"/>
  <c r="G36" i="15"/>
  <c r="G35" i="15"/>
  <c r="G34" i="15"/>
  <c r="G33" i="15"/>
  <c r="G32" i="15"/>
  <c r="G31" i="15"/>
  <c r="G30" i="15"/>
  <c r="G29" i="15"/>
  <c r="G28" i="15"/>
  <c r="G27" i="15"/>
  <c r="G26" i="15"/>
  <c r="G25" i="15"/>
  <c r="G24" i="15"/>
  <c r="G23" i="15"/>
  <c r="G22" i="15"/>
  <c r="G21" i="15"/>
  <c r="G20" i="15"/>
  <c r="G19" i="15"/>
  <c r="G18" i="15"/>
  <c r="G17" i="15"/>
  <c r="G16" i="15"/>
  <c r="G15" i="15"/>
  <c r="G14" i="15"/>
  <c r="G13" i="15"/>
  <c r="G12" i="15"/>
  <c r="G11" i="15"/>
  <c r="G10" i="15"/>
  <c r="G9" i="15"/>
  <c r="G8" i="15"/>
  <c r="G7" i="15"/>
  <c r="A2" i="15"/>
  <c r="A65" i="13"/>
  <c r="D54" i="13"/>
  <c r="F52" i="13"/>
  <c r="C51" i="13"/>
  <c r="E52" i="13"/>
  <c r="C49" i="13"/>
  <c r="C48" i="13"/>
  <c r="F44" i="13"/>
  <c r="E44" i="13"/>
  <c r="D44" i="13"/>
  <c r="C43" i="13"/>
  <c r="C42" i="13"/>
  <c r="C41" i="13"/>
  <c r="C40" i="13"/>
  <c r="C39" i="13"/>
  <c r="C38" i="13"/>
  <c r="C37" i="13"/>
  <c r="C36" i="13"/>
  <c r="F29" i="13"/>
  <c r="E29" i="13"/>
  <c r="D29" i="13"/>
  <c r="D31" i="13" s="1"/>
  <c r="C27" i="13"/>
  <c r="C29" i="13" s="1"/>
  <c r="F24" i="13"/>
  <c r="E24" i="13"/>
  <c r="E31" i="13" s="1"/>
  <c r="D24" i="13"/>
  <c r="C18" i="13"/>
  <c r="C24" i="13" s="1"/>
  <c r="A3" i="13"/>
  <c r="A56" i="12"/>
  <c r="E44" i="12"/>
  <c r="C44" i="12"/>
  <c r="F41" i="12"/>
  <c r="G41" i="12" s="1"/>
  <c r="B26" i="12"/>
  <c r="A4" i="12"/>
  <c r="B43" i="11"/>
  <c r="E36" i="11"/>
  <c r="B36" i="11"/>
  <c r="G28" i="11"/>
  <c r="D28" i="11"/>
  <c r="C28" i="11"/>
  <c r="B28" i="11"/>
  <c r="F24" i="11"/>
  <c r="F28" i="11" s="1"/>
  <c r="G21" i="11"/>
  <c r="F21" i="11"/>
  <c r="E21" i="11"/>
  <c r="D21" i="11"/>
  <c r="C21" i="11"/>
  <c r="B21" i="11"/>
  <c r="F17" i="11"/>
  <c r="A4" i="11"/>
  <c r="A40" i="10"/>
  <c r="D34" i="10"/>
  <c r="A34" i="10"/>
  <c r="A4" i="10"/>
  <c r="M53" i="9"/>
  <c r="K51" i="9"/>
  <c r="J51" i="9"/>
  <c r="H51" i="9"/>
  <c r="F51" i="9"/>
  <c r="E51" i="9"/>
  <c r="C51" i="9"/>
  <c r="L48" i="9"/>
  <c r="G48" i="9"/>
  <c r="M48" i="9" s="1"/>
  <c r="L47" i="9"/>
  <c r="G47" i="9"/>
  <c r="M47" i="9" s="1"/>
  <c r="L46" i="9"/>
  <c r="G46" i="9"/>
  <c r="M46" i="9" s="1"/>
  <c r="L45" i="9"/>
  <c r="L44" i="9"/>
  <c r="G44" i="9"/>
  <c r="L42" i="9"/>
  <c r="G42" i="9"/>
  <c r="M41" i="9"/>
  <c r="L40" i="9"/>
  <c r="G40" i="9"/>
  <c r="L39" i="9"/>
  <c r="G39" i="9"/>
  <c r="M39" i="9" s="1"/>
  <c r="L38" i="9"/>
  <c r="G38" i="9"/>
  <c r="L37" i="9"/>
  <c r="M37" i="9" s="1"/>
  <c r="G37" i="9"/>
  <c r="L36" i="9"/>
  <c r="G36" i="9"/>
  <c r="L35" i="9"/>
  <c r="G35" i="9"/>
  <c r="M35" i="9" s="1"/>
  <c r="L34" i="9"/>
  <c r="G34" i="9"/>
  <c r="L33" i="9"/>
  <c r="L32" i="9"/>
  <c r="G32" i="9"/>
  <c r="L31" i="9"/>
  <c r="L30" i="9"/>
  <c r="L29" i="9"/>
  <c r="L28" i="9"/>
  <c r="L27" i="9"/>
  <c r="L26" i="9"/>
  <c r="M26" i="9" s="1"/>
  <c r="L25" i="9"/>
  <c r="L24" i="9"/>
  <c r="G24" i="9"/>
  <c r="L23" i="9"/>
  <c r="L22" i="9"/>
  <c r="G22" i="9"/>
  <c r="L21" i="9"/>
  <c r="G21" i="9"/>
  <c r="L20" i="9"/>
  <c r="G20" i="9"/>
  <c r="L19" i="9"/>
  <c r="L18" i="9"/>
  <c r="G18" i="9"/>
  <c r="L17" i="9"/>
  <c r="L16" i="9"/>
  <c r="M16" i="9" s="1"/>
  <c r="G16" i="9"/>
  <c r="L15" i="9"/>
  <c r="L14" i="9"/>
  <c r="G14" i="9"/>
  <c r="D51" i="9"/>
  <c r="G12" i="9"/>
  <c r="M12" i="9" s="1"/>
  <c r="G40" i="8"/>
  <c r="C40" i="8"/>
  <c r="A40" i="8"/>
  <c r="I22" i="7"/>
  <c r="H22" i="7"/>
  <c r="G22" i="7"/>
  <c r="E22" i="7"/>
  <c r="D22" i="7"/>
  <c r="C22" i="7"/>
  <c r="J18" i="7"/>
  <c r="J22" i="7" s="1"/>
  <c r="F18" i="7"/>
  <c r="F22" i="7" s="1"/>
  <c r="I20" i="6"/>
  <c r="H18" i="6"/>
  <c r="G18" i="6"/>
  <c r="F18" i="6"/>
  <c r="E18" i="6"/>
  <c r="D18" i="6"/>
  <c r="C18" i="6"/>
  <c r="B18" i="6"/>
  <c r="I16" i="6"/>
  <c r="I15" i="6"/>
  <c r="I14" i="6"/>
  <c r="I12" i="6"/>
  <c r="I11" i="6"/>
  <c r="I9" i="6"/>
  <c r="G20" i="5"/>
  <c r="E20" i="5"/>
  <c r="G14" i="5"/>
  <c r="G27" i="5" s="1"/>
  <c r="G31" i="5" s="1"/>
  <c r="E14" i="5"/>
  <c r="C266" i="4"/>
  <c r="C258" i="4"/>
  <c r="C247" i="4"/>
  <c r="C243" i="4"/>
  <c r="G211" i="4"/>
  <c r="E211" i="4"/>
  <c r="C182" i="4"/>
  <c r="K172" i="4"/>
  <c r="I172" i="4"/>
  <c r="C172" i="4"/>
  <c r="O171" i="4"/>
  <c r="O172" i="4" s="1"/>
  <c r="M171" i="4"/>
  <c r="M172" i="4" s="1"/>
  <c r="O169" i="4"/>
  <c r="M169" i="4"/>
  <c r="M166" i="4"/>
  <c r="K166" i="4"/>
  <c r="I166" i="4"/>
  <c r="C166" i="4"/>
  <c r="O164" i="4"/>
  <c r="O166" i="4" s="1"/>
  <c r="M164" i="4"/>
  <c r="K161" i="4"/>
  <c r="K174" i="4" s="1"/>
  <c r="I161" i="4"/>
  <c r="C161" i="4"/>
  <c r="O160" i="4"/>
  <c r="O161" i="4" s="1"/>
  <c r="M160" i="4"/>
  <c r="M161" i="4" s="1"/>
  <c r="O137" i="4"/>
  <c r="K137" i="4"/>
  <c r="I137" i="4"/>
  <c r="C137" i="4"/>
  <c r="M135" i="4"/>
  <c r="M134" i="4"/>
  <c r="K128" i="4"/>
  <c r="I128" i="4"/>
  <c r="I140" i="4" s="1"/>
  <c r="O127" i="4"/>
  <c r="M127" i="4"/>
  <c r="O126" i="4"/>
  <c r="M126" i="4"/>
  <c r="O125" i="4"/>
  <c r="M125" i="4"/>
  <c r="O124" i="4"/>
  <c r="M124" i="4"/>
  <c r="O122" i="4"/>
  <c r="M122" i="4"/>
  <c r="O121" i="4"/>
  <c r="O120" i="4"/>
  <c r="M120" i="4"/>
  <c r="O119" i="4"/>
  <c r="O128" i="4" s="1"/>
  <c r="O140" i="4" s="1"/>
  <c r="M119" i="4"/>
  <c r="C73" i="4"/>
  <c r="K68" i="4"/>
  <c r="I68" i="4"/>
  <c r="M67" i="4"/>
  <c r="C68" i="4"/>
  <c r="O66" i="4"/>
  <c r="M66" i="4"/>
  <c r="O65" i="4"/>
  <c r="O68" i="4" s="1"/>
  <c r="M65" i="4"/>
  <c r="K63" i="4"/>
  <c r="K75" i="4" s="1"/>
  <c r="I63" i="4"/>
  <c r="I75" i="4" s="1"/>
  <c r="O62" i="4"/>
  <c r="M62" i="4"/>
  <c r="O61" i="4"/>
  <c r="O63" i="4" s="1"/>
  <c r="M61" i="4"/>
  <c r="C63" i="4"/>
  <c r="A53" i="4"/>
  <c r="A111" i="4" s="1"/>
  <c r="A154" i="4" s="1"/>
  <c r="K38" i="4"/>
  <c r="I38" i="4"/>
  <c r="O37" i="4"/>
  <c r="M37" i="4"/>
  <c r="C38" i="4"/>
  <c r="O35" i="4"/>
  <c r="M35" i="4"/>
  <c r="O34" i="4"/>
  <c r="M34" i="4"/>
  <c r="K32" i="4"/>
  <c r="I32" i="4"/>
  <c r="O31" i="4"/>
  <c r="M31" i="4"/>
  <c r="O30" i="4"/>
  <c r="M30" i="4"/>
  <c r="C32" i="4"/>
  <c r="O29" i="4"/>
  <c r="M29" i="4"/>
  <c r="O28" i="4"/>
  <c r="M28" i="4"/>
  <c r="O27" i="4"/>
  <c r="M27" i="4"/>
  <c r="K25" i="4"/>
  <c r="I25" i="4"/>
  <c r="O24" i="4"/>
  <c r="M24" i="4"/>
  <c r="O21" i="4"/>
  <c r="M21" i="4"/>
  <c r="O19" i="4"/>
  <c r="M19" i="4"/>
  <c r="O18" i="4"/>
  <c r="M18" i="4"/>
  <c r="O16" i="4"/>
  <c r="M16" i="4"/>
  <c r="O14" i="4"/>
  <c r="M14" i="4"/>
  <c r="K12" i="4"/>
  <c r="I12" i="4"/>
  <c r="C12" i="4"/>
  <c r="O11" i="4"/>
  <c r="O12" i="4" s="1"/>
  <c r="M11" i="4"/>
  <c r="M12" i="4" s="1"/>
  <c r="D887" i="1"/>
  <c r="C887" i="1"/>
  <c r="E884" i="1"/>
  <c r="E883" i="1"/>
  <c r="D834" i="1"/>
  <c r="C834" i="1"/>
  <c r="D852" i="1"/>
  <c r="E852" i="1"/>
  <c r="E797" i="1"/>
  <c r="E795" i="1"/>
  <c r="E796" i="1"/>
  <c r="F83" i="18" l="1"/>
  <c r="H83" i="18"/>
  <c r="E54" i="13"/>
  <c r="F54" i="13"/>
  <c r="C44" i="13"/>
  <c r="F31" i="13"/>
  <c r="C31" i="13"/>
  <c r="M36" i="9"/>
  <c r="L51" i="9"/>
  <c r="M20" i="9"/>
  <c r="M14" i="9"/>
  <c r="M42" i="9"/>
  <c r="M38" i="9"/>
  <c r="M34" i="9"/>
  <c r="M32" i="9"/>
  <c r="M28" i="9"/>
  <c r="M18" i="9"/>
  <c r="M44" i="9"/>
  <c r="M40" i="9"/>
  <c r="M30" i="9"/>
  <c r="M22" i="9"/>
  <c r="I18" i="6"/>
  <c r="E27" i="5"/>
  <c r="E31" i="5" s="1"/>
  <c r="G74" i="15"/>
  <c r="C174" i="4"/>
  <c r="M174" i="4"/>
  <c r="E887" i="1"/>
  <c r="I40" i="4"/>
  <c r="I77" i="4" s="1"/>
  <c r="C75" i="4"/>
  <c r="K40" i="4"/>
  <c r="K77" i="4" s="1"/>
  <c r="C25" i="4"/>
  <c r="C40" i="4" s="1"/>
  <c r="O32" i="4"/>
  <c r="O38" i="4"/>
  <c r="M137" i="4"/>
  <c r="M32" i="4"/>
  <c r="M38" i="4"/>
  <c r="M63" i="4"/>
  <c r="M75" i="4" s="1"/>
  <c r="M68" i="4"/>
  <c r="M25" i="4"/>
  <c r="M40" i="4" s="1"/>
  <c r="O25" i="4"/>
  <c r="O40" i="4" s="1"/>
  <c r="M128" i="4"/>
  <c r="M140" i="4" s="1"/>
  <c r="M176" i="4" s="1"/>
  <c r="K140" i="4"/>
  <c r="K176" i="4" s="1"/>
  <c r="I174" i="4"/>
  <c r="I176" i="4" s="1"/>
  <c r="C50" i="13"/>
  <c r="C52" i="13" s="1"/>
  <c r="F45" i="12"/>
  <c r="F48" i="12" s="1"/>
  <c r="M24" i="9"/>
  <c r="G51" i="9"/>
  <c r="I51" i="9"/>
  <c r="P50" i="9"/>
  <c r="Q50" i="9" s="1"/>
  <c r="K18" i="7"/>
  <c r="K22" i="7" s="1"/>
  <c r="R238" i="4"/>
  <c r="C248" i="4"/>
  <c r="C267" i="4" s="1"/>
  <c r="K211" i="4"/>
  <c r="O174" i="4"/>
  <c r="O176" i="4" s="1"/>
  <c r="O75" i="4"/>
  <c r="C128" i="4"/>
  <c r="R239" i="4"/>
  <c r="D752" i="1"/>
  <c r="C752" i="1"/>
  <c r="C735" i="1"/>
  <c r="D735" i="1"/>
  <c r="D715" i="1"/>
  <c r="D719" i="1" s="1"/>
  <c r="C718" i="1"/>
  <c r="C715" i="1"/>
  <c r="E693" i="1"/>
  <c r="D693" i="1"/>
  <c r="C693" i="1"/>
  <c r="B693" i="1"/>
  <c r="C659" i="1"/>
  <c r="D659" i="1"/>
  <c r="C632" i="1"/>
  <c r="D632" i="1"/>
  <c r="C600" i="1"/>
  <c r="C615" i="1"/>
  <c r="C606" i="1"/>
  <c r="C586" i="1"/>
  <c r="D561" i="1"/>
  <c r="D564" i="1" s="1"/>
  <c r="C561" i="1"/>
  <c r="D563" i="1" s="1"/>
  <c r="D565" i="1" s="1"/>
  <c r="C54" i="13" l="1"/>
  <c r="M51" i="9"/>
  <c r="C719" i="1"/>
  <c r="I211" i="4"/>
  <c r="O77" i="4"/>
  <c r="O211" i="4" s="1"/>
  <c r="M77" i="4"/>
  <c r="M211" i="4" s="1"/>
  <c r="C140" i="4"/>
  <c r="C77" i="4"/>
  <c r="C269" i="4"/>
  <c r="C617" i="1"/>
  <c r="C543" i="1"/>
  <c r="C547" i="1"/>
  <c r="C539" i="1"/>
  <c r="D494" i="1"/>
  <c r="C477" i="1"/>
  <c r="C473" i="1"/>
  <c r="C464" i="1"/>
  <c r="C460" i="1"/>
  <c r="D452" i="1"/>
  <c r="C452" i="1"/>
  <c r="D449" i="1"/>
  <c r="C449" i="1"/>
  <c r="D442" i="1"/>
  <c r="C436" i="1"/>
  <c r="C440" i="1"/>
  <c r="C415" i="1"/>
  <c r="D405" i="1"/>
  <c r="C405" i="1"/>
  <c r="D397" i="1"/>
  <c r="C387" i="1"/>
  <c r="D415" i="1"/>
  <c r="D411" i="1"/>
  <c r="C411" i="1"/>
  <c r="D367" i="1"/>
  <c r="D319" i="1"/>
  <c r="C319" i="1"/>
  <c r="C316" i="1"/>
  <c r="D316" i="1"/>
  <c r="D298" i="1"/>
  <c r="C298" i="1"/>
  <c r="D454" i="1" l="1"/>
  <c r="C176" i="4"/>
  <c r="C271" i="4"/>
  <c r="C549" i="1"/>
  <c r="C494" i="1"/>
  <c r="C479" i="1"/>
  <c r="C454" i="1"/>
  <c r="C466" i="1"/>
  <c r="D416" i="1"/>
  <c r="C397" i="1"/>
  <c r="C416" i="1" s="1"/>
  <c r="C442" i="1"/>
  <c r="C321" i="1"/>
  <c r="D321" i="1"/>
  <c r="D350" i="1"/>
  <c r="C350" i="1"/>
  <c r="C211" i="4" l="1"/>
  <c r="D338" i="1"/>
  <c r="C338" i="1"/>
</calcChain>
</file>

<file path=xl/sharedStrings.xml><?xml version="1.0" encoding="utf-8"?>
<sst xmlns="http://schemas.openxmlformats.org/spreadsheetml/2006/main" count="1629" uniqueCount="1241">
  <si>
    <t xml:space="preserve">     Fondo Fijo - Planta San Antonio</t>
  </si>
  <si>
    <t xml:space="preserve">     Fondo Fijo – Artigas</t>
  </si>
  <si>
    <t xml:space="preserve">     Fondo Fijo - Oficina Central</t>
  </si>
  <si>
    <t xml:space="preserve">     Fondo Fijo -  EESS Von Polesky</t>
  </si>
  <si>
    <t>Total en Fondo Fijo (a)</t>
  </si>
  <si>
    <t xml:space="preserve">     Banco de la Nación Argentina</t>
  </si>
  <si>
    <t xml:space="preserve">     Banco Itau S.A.  – US$ Cta. Bonos</t>
  </si>
  <si>
    <t xml:space="preserve">     Banco Itau S.A.  – Gs.  Cta. Bonos </t>
  </si>
  <si>
    <t xml:space="preserve">     Banco Regional US$</t>
  </si>
  <si>
    <t xml:space="preserve">     BBVA US$</t>
  </si>
  <si>
    <t xml:space="preserve">     Banco Amambay S.A.</t>
  </si>
  <si>
    <t xml:space="preserve">     Bancop S.A.</t>
  </si>
  <si>
    <t>Total en Bancos (b)</t>
  </si>
  <si>
    <t>Total Recaudaciones a Depositar (c)</t>
  </si>
  <si>
    <t xml:space="preserve">Total Disponible (a) + (b) + (c) </t>
  </si>
  <si>
    <t xml:space="preserve">   </t>
  </si>
  <si>
    <t>Acaray Gas S.R.L.</t>
  </si>
  <si>
    <t>Yacyreta Gas S.R.L.</t>
  </si>
  <si>
    <t>Transoil S.A.</t>
  </si>
  <si>
    <t>Deudores Accionistas</t>
  </si>
  <si>
    <t>Deudores Fleteros</t>
  </si>
  <si>
    <t>Clientes Varios</t>
  </si>
  <si>
    <t>Total Deudores por ventas</t>
  </si>
  <si>
    <t xml:space="preserve">Cheques Rechazados </t>
  </si>
  <si>
    <t>Cheques de cobro diferido</t>
  </si>
  <si>
    <t>Total Documentos a Cobrar</t>
  </si>
  <si>
    <t>Previsión Acum. Cheques Rechazados – Anexo E</t>
  </si>
  <si>
    <t xml:space="preserve">Y.P.F. Repsol </t>
  </si>
  <si>
    <t>Refinor S.A.</t>
  </si>
  <si>
    <t>Axion Argentina</t>
  </si>
  <si>
    <t>Y.P.F.B.</t>
  </si>
  <si>
    <t xml:space="preserve">Total Anticipos </t>
  </si>
  <si>
    <t>Gas Licuado de Petróleo</t>
  </si>
  <si>
    <t>Total GLP (a)</t>
  </si>
  <si>
    <t>Total Estaciones de Servicios (b)</t>
  </si>
  <si>
    <t>Envases para Gas Licuado de Petróleo</t>
  </si>
  <si>
    <t xml:space="preserve">    Garrafas Vacías</t>
  </si>
  <si>
    <t xml:space="preserve">    Generadores a Gas</t>
  </si>
  <si>
    <t xml:space="preserve">    Tanques para Uso Industrial</t>
  </si>
  <si>
    <t xml:space="preserve">    Calefones a Gas</t>
  </si>
  <si>
    <t>Total Envases (c)</t>
  </si>
  <si>
    <t xml:space="preserve">    Banco Regional</t>
  </si>
  <si>
    <t xml:space="preserve">    Total (a)</t>
  </si>
  <si>
    <r>
      <t xml:space="preserve">     </t>
    </r>
    <r>
      <rPr>
        <sz val="10"/>
        <color theme="1"/>
        <rFont val="Book Antiqua"/>
        <family val="1"/>
      </rPr>
      <t xml:space="preserve">Intereses a Vencer – Gs. </t>
    </r>
  </si>
  <si>
    <r>
      <t xml:space="preserve">     </t>
    </r>
    <r>
      <rPr>
        <sz val="10"/>
        <color theme="1"/>
        <rFont val="Book Antiqua"/>
        <family val="1"/>
      </rPr>
      <t>Intereses a Vencer – US$</t>
    </r>
  </si>
  <si>
    <t xml:space="preserve">     Total (b)</t>
  </si>
  <si>
    <t xml:space="preserve"> Total (d)</t>
  </si>
  <si>
    <t xml:space="preserve">  </t>
  </si>
  <si>
    <r>
      <t xml:space="preserve">     </t>
    </r>
    <r>
      <rPr>
        <sz val="10"/>
        <color theme="1"/>
        <rFont val="Book Antiqua"/>
        <family val="1"/>
      </rPr>
      <t xml:space="preserve">Intereses a Pagar – Gs. </t>
    </r>
  </si>
  <si>
    <r>
      <t xml:space="preserve">     </t>
    </r>
    <r>
      <rPr>
        <sz val="10"/>
        <color theme="1"/>
        <rFont val="Book Antiqua"/>
        <family val="1"/>
      </rPr>
      <t>Intereses a Pagar – US$</t>
    </r>
  </si>
  <si>
    <t>Varios</t>
  </si>
  <si>
    <t xml:space="preserve">    Impresos y Útiles</t>
  </si>
  <si>
    <t xml:space="preserve">    Insumos para garrafas</t>
  </si>
  <si>
    <t xml:space="preserve">    Repuestos</t>
  </si>
  <si>
    <t xml:space="preserve">    Materiales Varios</t>
  </si>
  <si>
    <t xml:space="preserve">    Lubricantes</t>
  </si>
  <si>
    <t>Total Varios</t>
  </si>
  <si>
    <t>Mejoras en propiedades de terceros</t>
  </si>
  <si>
    <t>Amortización Acumulada</t>
  </si>
  <si>
    <t>Valor neto Mejoras (a)</t>
  </si>
  <si>
    <t>Contratos Distribuidores</t>
  </si>
  <si>
    <t>Amortización Contratos</t>
  </si>
  <si>
    <t>Valor neto contratos (b)</t>
  </si>
  <si>
    <t>Mantenimiento Garrafas</t>
  </si>
  <si>
    <t>Amortización Mantenimiento</t>
  </si>
  <si>
    <t>Valor neto Mantenimiento (c)</t>
  </si>
  <si>
    <t>TOTAL CARGOS DIFERIDOS (a+b+c)</t>
  </si>
  <si>
    <t>Movigas</t>
  </si>
  <si>
    <t>YPF Argentina</t>
  </si>
  <si>
    <t>Total Proveedores del Exterior</t>
  </si>
  <si>
    <t>Regional</t>
  </si>
  <si>
    <t>Banco Itau S.A.</t>
  </si>
  <si>
    <t>Banco Continental S.A.</t>
  </si>
  <si>
    <t>Banco Regional S.A. – Gs.</t>
  </si>
  <si>
    <t xml:space="preserve">Total de Cheques Emitidos No Cobrados </t>
  </si>
  <si>
    <t>Proveedores Locales</t>
  </si>
  <si>
    <t>TLP S.A.</t>
  </si>
  <si>
    <t xml:space="preserve">Proveedores Varios </t>
  </si>
  <si>
    <t>Copetrol</t>
  </si>
  <si>
    <t>Total Proveedores Locales</t>
  </si>
  <si>
    <t>SERIES</t>
  </si>
  <si>
    <t>Corto plazo</t>
  </si>
  <si>
    <t>Largo Plazo</t>
  </si>
  <si>
    <t>TOTAL</t>
  </si>
  <si>
    <t>Serie 3</t>
  </si>
  <si>
    <t>Serie 4</t>
  </si>
  <si>
    <t>Serie 5</t>
  </si>
  <si>
    <t>Serie 6</t>
  </si>
  <si>
    <t>Serie 7</t>
  </si>
  <si>
    <t>Serie 8</t>
  </si>
  <si>
    <t>Serie 9</t>
  </si>
  <si>
    <t>Serie 10</t>
  </si>
  <si>
    <t>Serie 11</t>
  </si>
  <si>
    <t>Serie 12</t>
  </si>
  <si>
    <t>Serie 13</t>
  </si>
  <si>
    <t>Serie 14</t>
  </si>
  <si>
    <t>Serie 15</t>
  </si>
  <si>
    <t>Serie 16</t>
  </si>
  <si>
    <t>Serie 17</t>
  </si>
  <si>
    <t>Serie 2</t>
  </si>
  <si>
    <t>Serie 1 USD</t>
  </si>
  <si>
    <t>Sueldos y Jornales</t>
  </si>
  <si>
    <t>Vacaciones</t>
  </si>
  <si>
    <t xml:space="preserve">Aporte Obrero y Patronal </t>
  </si>
  <si>
    <t>Provisión Varias</t>
  </si>
  <si>
    <t xml:space="preserve">Secciones </t>
  </si>
  <si>
    <t>Equipos Electrónicos</t>
  </si>
  <si>
    <t>Rodados</t>
  </si>
  <si>
    <t>Incendios</t>
  </si>
  <si>
    <t>Valores</t>
  </si>
  <si>
    <t>Vida colectivo</t>
  </si>
  <si>
    <t>Barcaza</t>
  </si>
  <si>
    <t>Total Cuentas de Orden Deudoras y Acreedoras</t>
  </si>
  <si>
    <t>Entidad Financiera</t>
  </si>
  <si>
    <t>Banco Continental  S.A.E.C.A</t>
  </si>
  <si>
    <t>Banco Amambay S.A.</t>
  </si>
  <si>
    <t>Financiera Rio</t>
  </si>
  <si>
    <t>Tipo de Garantía</t>
  </si>
  <si>
    <t>Prendaria</t>
  </si>
  <si>
    <t>Nelson Gonzalez</t>
  </si>
  <si>
    <t>Hipotecaria</t>
  </si>
  <si>
    <t>De las Nieves S.A.C.I.</t>
  </si>
  <si>
    <t>Berestovoy S.R.L.</t>
  </si>
  <si>
    <t>Seguro de caución</t>
  </si>
  <si>
    <t>Bortolini y Cia. S.A.</t>
  </si>
  <si>
    <t>Milcíades Vera López</t>
  </si>
  <si>
    <t>Ricardo Scavenius</t>
  </si>
  <si>
    <t>Sabino Sosa</t>
  </si>
  <si>
    <t>Miguel Angel Acosta</t>
  </si>
  <si>
    <t>Ysapy Paraguay S.A.</t>
  </si>
  <si>
    <t>Primitivo Vera</t>
  </si>
  <si>
    <t>Cliente</t>
  </si>
  <si>
    <t>David Palacios</t>
  </si>
  <si>
    <t>EESS Corona Independencia</t>
  </si>
  <si>
    <t>Guavira Poty (Nelpar S.A.)</t>
  </si>
  <si>
    <t>Jose Hrycan</t>
  </si>
  <si>
    <t>De Las Nieves SACI</t>
  </si>
  <si>
    <t xml:space="preserve">Olga de Villalba </t>
  </si>
  <si>
    <t>RR Transportes</t>
  </si>
  <si>
    <t>Andrés Jara Benítez</t>
  </si>
  <si>
    <t>Sergio Sánchez</t>
  </si>
  <si>
    <t>Graciela López Torres</t>
  </si>
  <si>
    <t xml:space="preserve">Varios </t>
  </si>
  <si>
    <t>Previsión
 Acumulada</t>
  </si>
  <si>
    <t>Débitos (A)</t>
  </si>
  <si>
    <t>Créditos (B)</t>
  </si>
  <si>
    <t>Totales</t>
  </si>
  <si>
    <t>Notas a los Estados Contables</t>
  </si>
  <si>
    <t xml:space="preserve">Las modificaciones del Estatuto Social han sido las siguientes: </t>
  </si>
  <si>
    <r>
      <t>Gas Corona Sociedad Anónima</t>
    </r>
    <r>
      <rPr>
        <sz val="12"/>
        <color theme="1"/>
        <rFont val="Book Antiqua"/>
        <family val="1"/>
      </rPr>
      <t xml:space="preserve"> fue constituido por Escritura Pública Nº 71  </t>
    </r>
  </si>
  <si>
    <t xml:space="preserve">de fecha 4 de agosto de 1971, pasada ante el Escribano Don José Livio </t>
  </si>
  <si>
    <t xml:space="preserve">Lezcano. Sus Estatutos Sociales fueron aprobados y reconocida su Personería </t>
  </si>
  <si>
    <t xml:space="preserve">Jurídica por Decreto del Poder Ejecutivo de la Nación Nº 22.810 de fecha 10 </t>
  </si>
  <si>
    <t xml:space="preserve">de noviembre  de 1971 e inscripto en el Registro Público de Comercio bajo el </t>
  </si>
  <si>
    <t>Nº 549, página 137 y siguientes, de fecha 25 de noviembre de 1971.</t>
  </si>
  <si>
    <r>
      <t>1.</t>
    </r>
    <r>
      <rPr>
        <b/>
        <sz val="7"/>
        <color theme="1"/>
        <rFont val="Times New Roman"/>
        <family val="1"/>
      </rPr>
      <t>  </t>
    </r>
    <r>
      <rPr>
        <b/>
        <sz val="14"/>
        <color theme="1"/>
        <rFont val="Book Antiqua"/>
        <family val="1"/>
      </rPr>
      <t>El Ente.</t>
    </r>
  </si>
  <si>
    <r>
      <t xml:space="preserve">Primera Modificación de los Estatutos Sociales: </t>
    </r>
    <r>
      <rPr>
        <sz val="12"/>
        <color theme="1"/>
        <rFont val="Book Antiqua"/>
        <family val="1"/>
      </rPr>
      <t xml:space="preserve">Por aumento de capital, </t>
    </r>
  </si>
  <si>
    <t xml:space="preserve"> 1975 e inscripta en el Registro Público de Comercio, bajo el número 171, de </t>
  </si>
  <si>
    <t>según Decreto del Poder Ejecutivo de la Nación Nº 14.778 del 9 de mayo de</t>
  </si>
  <si>
    <t xml:space="preserve">fecha 25 de Mayo de 1975, conforme en la Escritura Pública Nº 69 </t>
  </si>
  <si>
    <t xml:space="preserve">protocolizada ante el Escribano Gervasio Recalde, en fecha 18 de marzo de </t>
  </si>
  <si>
    <t xml:space="preserve">1975. </t>
  </si>
  <si>
    <r>
      <t>Segunda Modificación de los Estatutos Sociales:</t>
    </r>
    <r>
      <rPr>
        <sz val="12"/>
        <color theme="1"/>
        <rFont val="Book Antiqua"/>
        <family val="1"/>
      </rPr>
      <t xml:space="preserve"> Por aumento de Capital, </t>
    </r>
  </si>
  <si>
    <t xml:space="preserve">Escritura Pública Nº 14 de fecha 4 de setiembre de 1986, autorizada por el </t>
  </si>
  <si>
    <t xml:space="preserve">Escribano Público Octavio Godoy Cáceres aprobada por Decreto del Poder </t>
  </si>
  <si>
    <t xml:space="preserve">Ejecutivo Nº 18.996 de fecha 29 de diciembre de1986 e inscripta en el Registro </t>
  </si>
  <si>
    <t xml:space="preserve">Público de Comercio, bajo el Nº 114, de fecha 4 de setiembre de 1986. </t>
  </si>
  <si>
    <r>
      <t xml:space="preserve">Tercera Modificación de los Estatutos Sociales: </t>
    </r>
    <r>
      <rPr>
        <sz val="12"/>
        <color theme="1"/>
        <rFont val="Book Antiqua"/>
        <family val="1"/>
      </rPr>
      <t xml:space="preserve">Por Escritura Pública Nº 295 </t>
    </r>
  </si>
  <si>
    <t xml:space="preserve">de fecha 3 de octubre de 1996 autorizada por la Escribana Pública Carmen </t>
  </si>
  <si>
    <t xml:space="preserve">Estigarribia de Fassanello. Inscripta en el Registro de Personas Jurídicas y </t>
  </si>
  <si>
    <t xml:space="preserve">Asociaciones, bajo el Nº 648 y en el folio 6948, Serie B, en fecha 21 de </t>
  </si>
  <si>
    <t xml:space="preserve">noviembre de 1996, y en Registro Público de Comercio con el Nº 896 – Serie </t>
  </si>
  <si>
    <t xml:space="preserve">C – Folio 8240 del 25 de Noviembre de 1996. </t>
  </si>
  <si>
    <r>
      <t xml:space="preserve">Cuarta Modificación de los Estatutos Sociales: </t>
    </r>
    <r>
      <rPr>
        <sz val="12"/>
        <color theme="1"/>
        <rFont val="Book Antiqua"/>
        <family val="1"/>
      </rPr>
      <t xml:space="preserve">Escritura de Aumento de </t>
    </r>
  </si>
  <si>
    <t xml:space="preserve">Capital Social de la firma Gas Corona S.A. por Escritura Pública Nº 19 del 10 </t>
  </si>
  <si>
    <t xml:space="preserve">de setiembre de 2003 ante la Escribana Carmen Estigarribia de Fassanello e </t>
  </si>
  <si>
    <t xml:space="preserve">inscripto en el Registro de Personas Jurídicas y Asociaciones con el Nº 537 – </t>
  </si>
  <si>
    <t xml:space="preserve">Folio 5492 y siguientes -  Serie D del 4 de noviembre de 2003 y en el Registro </t>
  </si>
  <si>
    <t xml:space="preserve">Público de Comercio con el Nº 435 – Folio 435 – Folio 4356 y siguientes Serie </t>
  </si>
  <si>
    <t xml:space="preserve">C el 6 de noviembre de 2003. </t>
  </si>
  <si>
    <r>
      <t xml:space="preserve">Quinta Modificación de los Estatutos Sociales: </t>
    </r>
    <r>
      <rPr>
        <sz val="12"/>
        <color theme="1"/>
        <rFont val="Book Antiqua"/>
        <family val="1"/>
      </rPr>
      <t xml:space="preserve">Escritura de Aumento de </t>
    </r>
  </si>
  <si>
    <t>Capital y transformación de la firma Gas Corona S.A, en Emisora de Capital</t>
  </si>
  <si>
    <t xml:space="preserve">Abierto por Escritura Pública Nº 10 de fecha 27 de mayo de 2005 ante la </t>
  </si>
  <si>
    <t xml:space="preserve">Escribana Carmen Estigarribia de Fassanello e inscripto en el Registro de </t>
  </si>
  <si>
    <t xml:space="preserve">Personas Jurídicas y Asociaciones con el Nº 225 – Folio 2995 y siguientes – </t>
  </si>
  <si>
    <t xml:space="preserve">Serie A el 26 de julio de 2005 y en el Registro Público de Comercio con el Nº </t>
  </si>
  <si>
    <t xml:space="preserve">241 – Folio 3552 y siguientes – Serie A el 26 de julio de  2005. </t>
  </si>
  <si>
    <r>
      <t xml:space="preserve">Sexta Modificación de los Estatutos Sociales: </t>
    </r>
    <r>
      <rPr>
        <sz val="12"/>
        <color theme="1"/>
        <rFont val="Book Antiqua"/>
        <family val="1"/>
      </rPr>
      <t xml:space="preserve">Escritura de Aumento de </t>
    </r>
  </si>
  <si>
    <t xml:space="preserve">Capital Social de la firma Gas Corona S.A.E.C.A. por Escritura Pública Nº 84 </t>
  </si>
  <si>
    <t xml:space="preserve">del 14 de junio de 2007 ante la Escribana Carmen Estigarribia de Fassanello e </t>
  </si>
  <si>
    <t xml:space="preserve">inscripto en el Registro de Personas Jurídicas y Asociaciones con el Nº 283 – </t>
  </si>
  <si>
    <t>Folio 3239 y siguientes -  Serie A del 4 de setiembre de 2007 y en el Registro</t>
  </si>
  <si>
    <t>Público de Comercio con el Nº 544 - Folio 5648 y siguientes Serie A del 4 de</t>
  </si>
  <si>
    <t xml:space="preserve">setiembre de 2007. Escritura de Emisión de Acciones dentro del Capital </t>
  </si>
  <si>
    <t xml:space="preserve">Social de la firma Gas Corona S.A.E.C.A. por Escritura Pública Nº 85 del 14 </t>
  </si>
  <si>
    <t xml:space="preserve">de junio de 2007 ante la Escribana Carmen Estigarribia de Fassanello e </t>
  </si>
  <si>
    <t xml:space="preserve">inscripto en el Registro Público de Comercio con el Nº 325 - Folio 5233 y </t>
  </si>
  <si>
    <t xml:space="preserve">siguientes Serie C del 6 de setiembre de 2007. </t>
  </si>
  <si>
    <r>
      <t xml:space="preserve">Séptima Modificación de los Estatutos Sociales: </t>
    </r>
    <r>
      <rPr>
        <sz val="12"/>
        <color theme="1"/>
        <rFont val="Book Antiqua"/>
        <family val="1"/>
      </rPr>
      <t>Escritura de Aumento de</t>
    </r>
  </si>
  <si>
    <t xml:space="preserve">Capital Social y Emisión de Acciones dentro del Capital Social de la firma </t>
  </si>
  <si>
    <t xml:space="preserve">Gas Corona S.A.E.C.A. por Escritura Pública Nº 138 del 21 de agosto de 2008 </t>
  </si>
  <si>
    <t xml:space="preserve">ante la Escribana Carmen Paredes Cabrera e inscripto en el Registro de </t>
  </si>
  <si>
    <t xml:space="preserve">Personas Jurídicas y Asociaciones con el Nº 653– Folio 6355 y siguientes -  </t>
  </si>
  <si>
    <t xml:space="preserve">Serie C del 25 de setiembre de 2008 y en el Registro Público de Comercio con </t>
  </si>
  <si>
    <t xml:space="preserve">el Nº 734 - Folio 6612 y siguientes Serie E del 25 de setiembre de 2008. </t>
  </si>
  <si>
    <r>
      <t xml:space="preserve">Protocolización Acta de Asamblea: </t>
    </r>
    <r>
      <rPr>
        <sz val="12"/>
        <color theme="1"/>
        <rFont val="Book Antiqua"/>
        <family val="1"/>
      </rPr>
      <t xml:space="preserve">Escritura de Protocolización por </t>
    </r>
  </si>
  <si>
    <t xml:space="preserve">integración del  Capital Social  de la firma Gas Corona S.A.E.C.A. por </t>
  </si>
  <si>
    <t>Escritura Pública Nº 19 del 16 de marzo de 2010 ante la Escribana Carmen</t>
  </si>
  <si>
    <t xml:space="preserve">Paredes Cabrera e inscripto en el Registro de Personas Jurídicas y </t>
  </si>
  <si>
    <t xml:space="preserve">Asociaciones con el Nº 69 – Folio 776 y siguientes -  Serie G del 07 de abril de </t>
  </si>
  <si>
    <t xml:space="preserve">2010 y en el Registro Público de Comercio con el Nº 191 - Folio 2204 y </t>
  </si>
  <si>
    <t xml:space="preserve">siguientes - Serie F del 7 de abril de 2010. </t>
  </si>
  <si>
    <r>
      <t xml:space="preserve">Octava Modificación de los Estatutos Sociales: </t>
    </r>
    <r>
      <rPr>
        <sz val="12"/>
        <color theme="1"/>
        <rFont val="Book Antiqua"/>
        <family val="1"/>
      </rPr>
      <t xml:space="preserve">Escritura de Aumento de </t>
    </r>
  </si>
  <si>
    <t xml:space="preserve">Gas Corona S.A.E.C.A. por Escritura Pública Nº 195 del 22 de julio de 2010 </t>
  </si>
  <si>
    <t xml:space="preserve">Personas Jurídicas y Asociaciones con el Nº 423 – Folio 5203 y siguientes -  </t>
  </si>
  <si>
    <t xml:space="preserve">Serie B del 1 de setiembre de 2010 y en el Registro Público de Comercio con </t>
  </si>
  <si>
    <t xml:space="preserve">el Nº 456 - Folio 4004 y siguientes - Serie C del 1 de setiembre de 2010. </t>
  </si>
  <si>
    <t xml:space="preserve">integración el Capital Social de la firma Gas Corona S.A.E.C.A. por Escritura </t>
  </si>
  <si>
    <t xml:space="preserve">Pública Nº 83 del 31 de agosto de 2011 ante la Escribana Carmen Paredes </t>
  </si>
  <si>
    <t>Cabrera e inscripto en el Registro Público de Comercio Sección Contratos</t>
  </si>
  <si>
    <t>bajo el Nº 407- Folio 4340 y siguientes - Serie H del 12 de septiembre de 2011.</t>
  </si>
  <si>
    <r>
      <t xml:space="preserve">Novena  Modificación de los Estatutos Sociales: </t>
    </r>
    <r>
      <rPr>
        <sz val="12"/>
        <color theme="1"/>
        <rFont val="Book Antiqua"/>
        <family val="1"/>
      </rPr>
      <t xml:space="preserve">Escritura de Aumento de </t>
    </r>
  </si>
  <si>
    <t xml:space="preserve">Gas Corona S.A.E.C.A. por Escritura Pública Nº 17 del 05 de octubre de 2012 </t>
  </si>
  <si>
    <t xml:space="preserve">ante la Escribana Myrian Garcete de Enciso Cuquejo e inscripto en el Registro </t>
  </si>
  <si>
    <t xml:space="preserve">Público de Comercio Sección Contratos bajo el Nº 1546- Folio 14406 y </t>
  </si>
  <si>
    <t>siguientes – Serie A del 19 de noviembre de 2012.</t>
  </si>
  <si>
    <t xml:space="preserve">Pública Nº 19, folio 31 y sgtes.  del 16 de agosto de 2013 ante la Escribana </t>
  </si>
  <si>
    <t xml:space="preserve">Myrian Garcete de Enciso e inscripto en el Registro Público de Comercio </t>
  </si>
  <si>
    <t xml:space="preserve">Sección Contratos bajo el Nº 157- Folio 1838 y siguientes - Serie E del 02 de </t>
  </si>
  <si>
    <t>septiembre de 2013.</t>
  </si>
  <si>
    <r>
      <t xml:space="preserve">Decima  Modificación de los Estatutos Sociales: </t>
    </r>
    <r>
      <rPr>
        <sz val="12"/>
        <color theme="1"/>
        <rFont val="Book Antiqua"/>
        <family val="1"/>
      </rPr>
      <t xml:space="preserve">Escritura de Aumento de </t>
    </r>
  </si>
  <si>
    <t xml:space="preserve">Gas Corona S.A.E.C.A. por Escritura Pública Nº 19 del 03 de noviembre de </t>
  </si>
  <si>
    <t xml:space="preserve">2014 ante la Escribana Myrian Garcete de Enciso Cuquejo e inscripto en el </t>
  </si>
  <si>
    <t>Registro Público de Comercio en la Serie C,  bajo el Nº 560- Folio 6394 y</t>
  </si>
  <si>
    <t xml:space="preserve">siguientes y en el Registro Público de Contratos bajo el Nro. 336, Serie E – </t>
  </si>
  <si>
    <t>Folio 3351 de fecha 17 de julio de 2014.</t>
  </si>
  <si>
    <t xml:space="preserve">Pública Nº 05, folio 07 y sgtes.  del 01 de julio de 2015 ante la Escribana </t>
  </si>
  <si>
    <t xml:space="preserve">Myrian Garcete de Enciso e inscripto en el Registro Público de Comercio, </t>
  </si>
  <si>
    <t xml:space="preserve">Matricula Nro. 724,  bajo el Nº 01 Folio 01-07 y siguientes – Serie Comercial </t>
  </si>
  <si>
    <t>del 02 de julio de 2015.</t>
  </si>
  <si>
    <r>
      <t xml:space="preserve">Decima  Primera Modificación de los Estatutos Sociales: </t>
    </r>
    <r>
      <rPr>
        <sz val="12"/>
        <color theme="1"/>
        <rFont val="Book Antiqua"/>
        <family val="1"/>
      </rPr>
      <t xml:space="preserve">Escritura de </t>
    </r>
  </si>
  <si>
    <t>Aumento de Capital Social y Emisión de Acciones dentro del Capital Socia</t>
  </si>
  <si>
    <t xml:space="preserve">de la firma Gas Corona S.A.E.C.A. por Escritura Pública Nº 3 del 06 de mayo </t>
  </si>
  <si>
    <t xml:space="preserve">de 2016 ante la Escribana Myrian Garcete de Enciso Cuquejo e inscripto en el </t>
  </si>
  <si>
    <t xml:space="preserve">Registro Público de Comercio Sección Personas Jurídicas y Asociaciones,  en </t>
  </si>
  <si>
    <t xml:space="preserve">la Serie C,  bajo el Nº 1 Folio 6394 y siguientes y en el Registro Público de </t>
  </si>
  <si>
    <t xml:space="preserve">Contratos bajo el Nro. 336, Serie Folio 1 de fecha 15 de junio de 2016. Y en la </t>
  </si>
  <si>
    <t xml:space="preserve">Dirección de los Registros Públicos Sección Comercio en la Serie C, bajo el </t>
  </si>
  <si>
    <t>Nro. 02, folio 08-17, de fecha 15/06/2016.</t>
  </si>
  <si>
    <r>
      <t xml:space="preserve">Decima  Segunda Modificación de los Estatutos Sociales: </t>
    </r>
    <r>
      <rPr>
        <sz val="12"/>
        <color theme="1"/>
        <rFont val="Book Antiqua"/>
        <family val="1"/>
      </rPr>
      <t xml:space="preserve">Escritura de </t>
    </r>
  </si>
  <si>
    <t xml:space="preserve">Aumento de Capital Social y Emisión de Acciones dentro del Capital Social </t>
  </si>
  <si>
    <t xml:space="preserve">de la firma Gas Corona S.A.E.C.A. por Escritura Pública Nº 7 del 15 de junio </t>
  </si>
  <si>
    <t xml:space="preserve">de 2017 ante la Escribana Myrian Garcete de Enciso Cuquejo e inscripto en el </t>
  </si>
  <si>
    <t>Registro Público de Comercio Sección Personas Jurídicas y Asociaciones,  en</t>
  </si>
  <si>
    <t>la Serie Comercial,  bajo el Nº 2,  Folio 13  en fecha 23/08/2017 y en la</t>
  </si>
  <si>
    <t xml:space="preserve">Dirección Gral. Registro Público; Sección Comercio bajo el Nro. 03,  Folio 18 </t>
  </si>
  <si>
    <t xml:space="preserve">de fecha 29 de setiembre de 2017. </t>
  </si>
  <si>
    <t xml:space="preserve">Pública Nº 13, folio 36 y sgtes.  del 04 de junio de 2018 ante la Escribana </t>
  </si>
  <si>
    <t xml:space="preserve">Matricula Nro. 724,  bajo el Nº 4 Folio 28-36 y siguientes – Serie Comercial del </t>
  </si>
  <si>
    <t>15  de octubre de 2018.</t>
  </si>
  <si>
    <t xml:space="preserve">De acuerdo a la última modificación de los Estatutos Sociales, el Capital </t>
  </si>
  <si>
    <t xml:space="preserve">El objetivo de la sociedad comprende todas la actividades lícitas a las que </t>
  </si>
  <si>
    <t xml:space="preserve">podrá dedicarse por cuenta propia, de terceros o asociados a terceros, y en </t>
  </si>
  <si>
    <t>especial al fraccionamiento y comercialización de los productos derivados</t>
  </si>
  <si>
    <t xml:space="preserve">del petróleo, la importación, comercialización, promoción y venta de toda </t>
  </si>
  <si>
    <t xml:space="preserve">clase de mercaderías, productos y elementos para cocinas a Gas y demás </t>
  </si>
  <si>
    <t xml:space="preserve">derivados; la importación de productos para el hogar. Podrá asimismo, </t>
  </si>
  <si>
    <t xml:space="preserve">comprar, vender, fraccionar, importar, exportar y envasar toda clase de </t>
  </si>
  <si>
    <t xml:space="preserve">productos, artículos y mercaderías, adquirir, establecer y exportar toda clase </t>
  </si>
  <si>
    <t xml:space="preserve">de empresas agrícolas, industriales, ganaderas y de cualquier otro tipo. </t>
  </si>
  <si>
    <t xml:space="preserve">Podrá también descontar, comprar y vender letras, pagarés, cheques, giros y </t>
  </si>
  <si>
    <t xml:space="preserve">otros documentos negociables, comprar y vender cédulas hipotecarias y </t>
  </si>
  <si>
    <t xml:space="preserve">cualquier otra clase de papeles negociables o títulos valores de oferta pública </t>
  </si>
  <si>
    <t xml:space="preserve">o privada. </t>
  </si>
  <si>
    <t xml:space="preserve">La sociedad podrá emitir acciones obligaciones u otros títulos valores y </t>
  </si>
  <si>
    <t xml:space="preserve">podrán ser negociables en oferta pública a través del Mercado de Valores de </t>
  </si>
  <si>
    <t xml:space="preserve">conformidad a las leyes que regulan este mercado. La sociedad podrá actuar </t>
  </si>
  <si>
    <t xml:space="preserve">por cuenta propia, de terceros o asociada con otras personas o sociedades </t>
  </si>
  <si>
    <t xml:space="preserve">participando en su capital. La Sociedad queda autorizada con plena </t>
  </si>
  <si>
    <t xml:space="preserve">capacidad jurídica para entender y desarrollar Cualquier tipo de actividades </t>
  </si>
  <si>
    <t xml:space="preserve">comerciales, industriales, inmobiliarias, empresariales o cualquier otra </t>
  </si>
  <si>
    <t xml:space="preserve">actividad lícita sin más limitaciones que las previstas en las leyes respectivas </t>
  </si>
  <si>
    <t xml:space="preserve">y este estatuto. </t>
  </si>
  <si>
    <t xml:space="preserve">La Sociedad tendrá una duración de cincuenta (50) años contados a partir del </t>
  </si>
  <si>
    <t xml:space="preserve">día en que la modificación de los Estatutos Sociales sea registrada en los </t>
  </si>
  <si>
    <t xml:space="preserve">correspondientes Registros Públicos, pudiendo ser prorrogado su término o </t>
  </si>
  <si>
    <t xml:space="preserve">anticiparse su disolución por resolución de la Asamblea General de </t>
  </si>
  <si>
    <t>Accionistas.</t>
  </si>
  <si>
    <t xml:space="preserve">En fecha 30 de agosto de 2005, según Resolución Nº 877/05, la Comisión </t>
  </si>
  <si>
    <t xml:space="preserve">Nacional de Valores resuelve, calificar a Gas Corona Sociedad Anónima </t>
  </si>
  <si>
    <t xml:space="preserve">como Sociedad Emisora de Capital Abierto, y en consecuencia autorizarla </t>
  </si>
  <si>
    <t xml:space="preserve">para operar en el mercado de valores e inscribirla en los Registros que al </t>
  </si>
  <si>
    <t xml:space="preserve">efecto lleva la Comisión, llevando la nomenclatura de S.A.E.C.A. </t>
  </si>
  <si>
    <r>
      <t>1.</t>
    </r>
    <r>
      <rPr>
        <b/>
        <sz val="7"/>
        <color theme="1"/>
        <rFont val="Times New Roman"/>
        <family val="1"/>
      </rPr>
      <t>   </t>
    </r>
    <r>
      <rPr>
        <b/>
        <sz val="14"/>
        <color theme="1"/>
        <rFont val="Book Antiqua"/>
        <family val="1"/>
      </rPr>
      <t>Políticas de Contabilidad.</t>
    </r>
  </si>
  <si>
    <t xml:space="preserve">La Sociedad adopta sus políticas de contabilidad siguiendo los lineamientos </t>
  </si>
  <si>
    <t xml:space="preserve">generales de la práctica contable utilizados habitualmente en la República del </t>
  </si>
  <si>
    <t>Paraguay.</t>
  </si>
  <si>
    <r>
      <t>a)</t>
    </r>
    <r>
      <rPr>
        <b/>
        <sz val="7"/>
        <color theme="1"/>
        <rFont val="Times New Roman"/>
        <family val="1"/>
      </rPr>
      <t xml:space="preserve">  </t>
    </r>
    <r>
      <rPr>
        <b/>
        <sz val="14"/>
        <color theme="1"/>
        <rFont val="Book Antiqua"/>
        <family val="1"/>
      </rPr>
      <t>Moneda de Cuenta.</t>
    </r>
  </si>
  <si>
    <t xml:space="preserve">Los presentes estados contables, han sido preparados en base a la </t>
  </si>
  <si>
    <t>moneda oficial del Paraguay, el guaraní.</t>
  </si>
  <si>
    <r>
      <t>a)</t>
    </r>
    <r>
      <rPr>
        <b/>
        <sz val="7"/>
        <color theme="1"/>
        <rFont val="Times New Roman"/>
        <family val="1"/>
      </rPr>
      <t> </t>
    </r>
    <r>
      <rPr>
        <b/>
        <sz val="14"/>
        <color theme="1"/>
        <rFont val="Book Antiqua"/>
        <family val="1"/>
      </rPr>
      <t>Efectos de la Inflación.</t>
    </r>
  </si>
  <si>
    <t xml:space="preserve">Los estados contables han sido preparados en base a cifras históricas, </t>
  </si>
  <si>
    <t xml:space="preserve">sin considerar el efecto que las variaciones en el poder adquisitivo de la </t>
  </si>
  <si>
    <t xml:space="preserve">moneda local pudieran tener sobre los rubros no monetarios que los </t>
  </si>
  <si>
    <t xml:space="preserve">componen, debido a que la corrección monetaria no es un principio de </t>
  </si>
  <si>
    <t xml:space="preserve">contabilidad de aceptación generalizada ni una norma vigente en el </t>
  </si>
  <si>
    <t xml:space="preserve">Paraguay. Constituye una excepción al criterio descrito, el ajuste por </t>
  </si>
  <si>
    <t xml:space="preserve">diferencia de cambio y el revalúo obligatorio de los bienes del activo fijo </t>
  </si>
  <si>
    <t>en virtud a lo que establece la Ley Nº 125/91.</t>
  </si>
  <si>
    <r>
      <t>a)</t>
    </r>
    <r>
      <rPr>
        <b/>
        <sz val="7"/>
        <color theme="1"/>
        <rFont val="Times New Roman"/>
        <family val="1"/>
      </rPr>
      <t> </t>
    </r>
    <r>
      <rPr>
        <b/>
        <sz val="14"/>
        <color theme="1"/>
        <rFont val="Book Antiqua"/>
        <family val="1"/>
      </rPr>
      <t>Moneda Extranjera.</t>
    </r>
  </si>
  <si>
    <t xml:space="preserve">Los activos y pasivos en moneda extranjera se valúan al tipo de cambio </t>
  </si>
  <si>
    <t xml:space="preserve">comprador y vendedor respectivamente, vigentes a la fecha de cierre. </t>
  </si>
  <si>
    <t xml:space="preserve">Las diferencias netas de cambio devengadas por fluctuaciones en los </t>
  </si>
  <si>
    <t xml:space="preserve">tipos de cambio entre las fechas de concertación de las operaciones y su </t>
  </si>
  <si>
    <t xml:space="preserve">liquidación o valuación al cierre del período se imputan a la cuenta </t>
  </si>
  <si>
    <t>Diferencias de Cambio del Estado de Resultados.</t>
  </si>
  <si>
    <t xml:space="preserve">d) Reconcimiento de ingresos y Egresos </t>
  </si>
  <si>
    <t>Para el reconocimiento de las ganancias y pérdidas se ha aplicado el</t>
  </si>
  <si>
    <t>principio de lo devengado.</t>
  </si>
  <si>
    <t>e) Valuacion de los Bienes de Usos</t>
  </si>
  <si>
    <t xml:space="preserve">Los bienes son revaluados anualmente de acuerdo al Artículo 12 de la </t>
  </si>
  <si>
    <t xml:space="preserve">Ley Nº 125/91, considerando los coeficientes de actualización </t>
  </si>
  <si>
    <t xml:space="preserve">suministrados por la Sub Secretaría de Estado de Tributación. </t>
  </si>
  <si>
    <t xml:space="preserve">Las depreciaciones son computadas a partir del año siguiente de la </t>
  </si>
  <si>
    <t xml:space="preserve">incorporación con cargo a resultados del ejercicio, utilizando el sistema </t>
  </si>
  <si>
    <t xml:space="preserve">lineal, a tasas que están dentro de los límites permitidos por las leyes </t>
  </si>
  <si>
    <t xml:space="preserve">tributarias y que se consideran adecuadas para extinguir el valor bruto </t>
  </si>
  <si>
    <t xml:space="preserve">de los bienes al fin de su vida útil. El costo, la reevaluación y la </t>
  </si>
  <si>
    <t xml:space="preserve">depreciación acumulada de los bienes vendidos o retirados, son </t>
  </si>
  <si>
    <t xml:space="preserve">eliminados de las cuentas del activo, y la ganancia o pérdida es aplicada </t>
  </si>
  <si>
    <t>a resultados. Los activos intangibles (licencias de software) son</t>
  </si>
  <si>
    <t>amortizados a una tasa del 25% anual, a partir del año siguiente de la</t>
  </si>
  <si>
    <t>incorporación al activo.</t>
  </si>
  <si>
    <t>f) Valuacion de Existencias</t>
  </si>
  <si>
    <t>Los inventarios de GLP  y Combustibles están valuados a precio</t>
  </si>
  <si>
    <t xml:space="preserve">promedio ponderado, calculado a partir del precio de adquisición de </t>
  </si>
  <si>
    <t>cada partida que ingresa al inventario de existencias.</t>
  </si>
  <si>
    <t>g) Prevision  por Incobrables</t>
  </si>
  <si>
    <t xml:space="preserve">La empresa constituye previsiones para deudores de dudoso cobro a los </t>
  </si>
  <si>
    <t xml:space="preserve">efectos de regularizar aquellos créditos que, a entender de la Dirección, </t>
  </si>
  <si>
    <t>presentan riesgos de su total recuperación.</t>
  </si>
  <si>
    <t xml:space="preserve">La Dirección estima que la aplicación de la siguiente escala de </t>
  </si>
  <si>
    <t xml:space="preserve">previsiones es suficiente para exponer el valor neto probable de </t>
  </si>
  <si>
    <t>realización de los créditos de antigua data:</t>
  </si>
  <si>
    <t>Rubro contable</t>
  </si>
  <si>
    <t>Días de Atrasos</t>
  </si>
  <si>
    <t>Previsión (%)</t>
  </si>
  <si>
    <t>Mayor a 180</t>
  </si>
  <si>
    <t>Clientes en Gestión de Cobro</t>
  </si>
  <si>
    <t>Mayor a 360</t>
  </si>
  <si>
    <t>Cheques Rechazados</t>
  </si>
  <si>
    <t xml:space="preserve">Comprende, en guaraníes: </t>
  </si>
  <si>
    <r>
      <t>3.</t>
    </r>
    <r>
      <rPr>
        <b/>
        <sz val="7"/>
        <color theme="1"/>
        <rFont val="Times New Roman"/>
        <family val="1"/>
      </rPr>
      <t xml:space="preserve">     </t>
    </r>
    <r>
      <rPr>
        <b/>
        <sz val="14"/>
        <color theme="1"/>
        <rFont val="Book Antiqua"/>
        <family val="1"/>
      </rPr>
      <t>Disponibilidades.</t>
    </r>
  </si>
  <si>
    <t xml:space="preserve">     Fondo Fijo -  ESSS Pai Perez</t>
  </si>
  <si>
    <t xml:space="preserve">     Fondo Fijo -  Choferes</t>
  </si>
  <si>
    <t xml:space="preserve">     Fondo Fijo – Viajes Internacional</t>
  </si>
  <si>
    <t xml:space="preserve">     Banco Continental</t>
  </si>
  <si>
    <t xml:space="preserve">     BBVA</t>
  </si>
  <si>
    <t xml:space="preserve">     Banco Itau S.A. – Gs</t>
  </si>
  <si>
    <t xml:space="preserve">     Banco Regional</t>
  </si>
  <si>
    <t xml:space="preserve">     GNB Bank</t>
  </si>
  <si>
    <t xml:space="preserve">     Banco Sudameris S.A.</t>
  </si>
  <si>
    <t xml:space="preserve">     Banco Continental Salarios</t>
  </si>
  <si>
    <t xml:space="preserve">     Financiera Rio Caja de Ahorro</t>
  </si>
  <si>
    <r>
      <t xml:space="preserve">     </t>
    </r>
    <r>
      <rPr>
        <sz val="10"/>
        <color theme="1"/>
        <rFont val="Book Antiqua"/>
        <family val="1"/>
      </rPr>
      <t>Recaudaciones a Depositar – Gs</t>
    </r>
  </si>
  <si>
    <t xml:space="preserve">Este rubro está compuesto por facturas pendientes de cobro y se compone, en </t>
  </si>
  <si>
    <t>guaraníes:</t>
  </si>
  <si>
    <r>
      <t>4.</t>
    </r>
    <r>
      <rPr>
        <b/>
        <sz val="7"/>
        <color theme="1"/>
        <rFont val="Times New Roman"/>
        <family val="1"/>
      </rPr>
      <t xml:space="preserve">     </t>
    </r>
    <r>
      <rPr>
        <b/>
        <sz val="14"/>
        <color theme="1"/>
        <rFont val="Book Antiqua"/>
        <family val="1"/>
      </rPr>
      <t>Deudores por Ventas</t>
    </r>
  </si>
  <si>
    <r>
      <t>5.</t>
    </r>
    <r>
      <rPr>
        <b/>
        <sz val="7"/>
        <color theme="1"/>
        <rFont val="Times New Roman"/>
        <family val="1"/>
      </rPr>
      <t xml:space="preserve">     </t>
    </r>
    <r>
      <rPr>
        <b/>
        <sz val="14"/>
        <color theme="1"/>
        <rFont val="Book Antiqua"/>
        <family val="1"/>
      </rPr>
      <t>Documentos a cobrar</t>
    </r>
  </si>
  <si>
    <t>Este rubro comprende los cheques recibidos de clientes (Estaciones de Servicios)</t>
  </si>
  <si>
    <t>distribuidos por todo el país. Su composición es la siguiente:</t>
  </si>
  <si>
    <t>6.  Anticipo a Proveedores</t>
  </si>
  <si>
    <t xml:space="preserve">Este rubro incluye sumas de dinero anticipadas a proveedores Locales y del </t>
  </si>
  <si>
    <t>Exterior,  y Préstamos al Personal, según detalle:</t>
  </si>
  <si>
    <t>Surtidores Wayner</t>
  </si>
  <si>
    <t>Anticipo Proveedores</t>
  </si>
  <si>
    <t>7.  Existencias</t>
  </si>
  <si>
    <t>Este rubro comprende; en guaraníes:</t>
  </si>
  <si>
    <t xml:space="preserve">    </t>
  </si>
  <si>
    <t>Importación en Curso</t>
  </si>
  <si>
    <t xml:space="preserve">    Gas Licuado de Petróleo</t>
  </si>
  <si>
    <t xml:space="preserve">    Repuestos Varios - Surtidores</t>
  </si>
  <si>
    <t>Total Importación en Curso (d)</t>
  </si>
  <si>
    <t xml:space="preserve">Repuestos Varios </t>
  </si>
  <si>
    <t xml:space="preserve">    Repuestos Varios en Deposito</t>
  </si>
  <si>
    <t>Total Existencia (a+b+c+d+e)</t>
  </si>
  <si>
    <t>Lubricantes y Agua destilada</t>
  </si>
  <si>
    <t xml:space="preserve">Estación de Servicios Artigas </t>
  </si>
  <si>
    <t>Estación de Servicios Von Polesky</t>
  </si>
  <si>
    <t>Estación Servicios  y Planta</t>
  </si>
  <si>
    <t>Estación de Servicios Pai Pérez</t>
  </si>
  <si>
    <t xml:space="preserve">Insumos p/Garrafas </t>
  </si>
  <si>
    <t>Importado GLP</t>
  </si>
  <si>
    <t>Total Repuestos (e)</t>
  </si>
  <si>
    <t>Estaciones de Servicios</t>
  </si>
  <si>
    <t>8. Intereses a Vencer y a Pagar</t>
  </si>
  <si>
    <t>Interes Vencer Financieros  C.P.</t>
  </si>
  <si>
    <t>Interes Vencer  Bonos Bursátiles C.P.</t>
  </si>
  <si>
    <t>Total Interes a Vencer C.P. (a+b)</t>
  </si>
  <si>
    <t>Interes Vencer Bonos Bursátiles L.P.</t>
  </si>
  <si>
    <t>Total Interés Vencer L.P.(c+d)</t>
  </si>
  <si>
    <t>Intereses a Vencer Financieros a L.P.</t>
  </si>
  <si>
    <t>Intereses a Pagar  Financieros a C.P.</t>
  </si>
  <si>
    <t>Interes a Vencer Largo Plazo</t>
  </si>
  <si>
    <t>Interes a Pagar Corto Plazo</t>
  </si>
  <si>
    <t>Interes a Pagar  Bonos Bursátiles C.P.</t>
  </si>
  <si>
    <t>Total Intereses a Pagar C.P. (a+b)</t>
  </si>
  <si>
    <t>Interes a Pagar Bonos Bursátiles L.P.</t>
  </si>
  <si>
    <t>Interes a Pagar Largo Plazo</t>
  </si>
  <si>
    <t>Intereses a Pagar Financieros a L.P.</t>
  </si>
  <si>
    <r>
      <t xml:space="preserve"> </t>
    </r>
    <r>
      <rPr>
        <b/>
        <sz val="12"/>
        <color theme="1"/>
        <rFont val="Book Antiqua"/>
        <family val="1"/>
      </rPr>
      <t>Total Interés a Pagar L.P.(c+d)</t>
    </r>
  </si>
  <si>
    <t>Interes a Vencer Corto Plazo</t>
  </si>
  <si>
    <t>9. Gastos Pagados por Adelantado. Varios</t>
  </si>
  <si>
    <t xml:space="preserve">    Precintas Varias                                                                             </t>
  </si>
  <si>
    <r>
      <t>10.</t>
    </r>
    <r>
      <rPr>
        <b/>
        <sz val="7"/>
        <color theme="1"/>
        <rFont val="Times New Roman"/>
        <family val="1"/>
      </rPr>
      <t>    </t>
    </r>
    <r>
      <rPr>
        <b/>
        <sz val="14"/>
        <color theme="1"/>
        <rFont val="Book Antiqua"/>
        <family val="1"/>
      </rPr>
      <t>Cargos Diferidos</t>
    </r>
  </si>
  <si>
    <t xml:space="preserve">Comprenden todas las mejoras o inversiones realizadas en propiedades de terceros </t>
  </si>
  <si>
    <t xml:space="preserve">(distribuidores de gas licuado de petróleo y estaciones de servicios). Estas </t>
  </si>
  <si>
    <t xml:space="preserve">inversiones son amortizadas de manera lineal y uniforme en función del plazo de  </t>
  </si>
  <si>
    <t>vigencia de los contratos firmados con los distribuidores.</t>
  </si>
  <si>
    <t xml:space="preserve">De igual manera, este rubro comprende los mantenimientos realizados a los </t>
  </si>
  <si>
    <t xml:space="preserve">envases (garrafas). La Dirección estima que los repuestos aplicados y los </t>
  </si>
  <si>
    <t xml:space="preserve">mantenimientos periódicos agregan una vida útil de 5 (cinco) años a los envases, </t>
  </si>
  <si>
    <t xml:space="preserve">por lo que estos cargos son amortizados en ese plazo, a partir del año siguiente del </t>
  </si>
  <si>
    <t xml:space="preserve">alta contable. El Mantenimiento de  Garrafas consiste en; llevar las garrafas a una </t>
  </si>
  <si>
    <t xml:space="preserve">Empresa Habilitada por Entidades Estatales para la Rehabilitación del envase cada </t>
  </si>
  <si>
    <t xml:space="preserve">5 años a partir de la fecha de su habilitación toda garrafa será re inspeccionada y </t>
  </si>
  <si>
    <t xml:space="preserve">remarcada para continuar en servicio. Esta rehabilitación consiste en arenado, </t>
  </si>
  <si>
    <t>prueba hidráulica y en planta la realización de la pintura.</t>
  </si>
  <si>
    <t xml:space="preserve">Según las NIC. Los Cargos Diferidos dependen de su recuperabilidad y su </t>
  </si>
  <si>
    <t xml:space="preserve">materialidad. Los Cargos Diferidos pueden ser mejoras, remodelación, arreglos, </t>
  </si>
  <si>
    <t xml:space="preserve">reacondicionamientos y todo esto conlleva a invertir tiempo, recursos, mano de </t>
  </si>
  <si>
    <t xml:space="preserve">obra, dinero, etc. O sea estas inversiones no me permiten llevar a gastos por que se </t>
  </si>
  <si>
    <t>obtendrá una recuperabilidad de eso. (Beneficio futuro)</t>
  </si>
  <si>
    <t xml:space="preserve">Condición del Activo: Recurso controlado, proveniente de eventos pasados de los </t>
  </si>
  <si>
    <t>cuales se espera recibir un beneficio futuro. (NIC 1)</t>
  </si>
  <si>
    <t xml:space="preserve">En conclusión, Gas Corona realiza Inversiones en propiedad de terceros, </t>
  </si>
  <si>
    <t xml:space="preserve">rehabilitación y pintura de las garrafas ya que estas son instrumentos directos para </t>
  </si>
  <si>
    <t>comercialización de  nuestro producto.</t>
  </si>
  <si>
    <t xml:space="preserve">Es decir que el fraccionamiento y la venta de GLP  dependen del </t>
  </si>
  <si>
    <t xml:space="preserve">acondicionamiento técnico de los envases. </t>
  </si>
  <si>
    <t xml:space="preserve">Al respecto, cabe señalar, que teniendo en cuenta la condición del Activo, solo </t>
  </si>
  <si>
    <t xml:space="preserve">resta decir que la Rehabilitación y pintura son recursos controlados de hechos </t>
  </si>
  <si>
    <t xml:space="preserve">pasados y que  genera un beneficio futuro ya que es el instrumento de venta del </t>
  </si>
  <si>
    <t xml:space="preserve">Gas Licuado de Petróleo Fraccionado. Este rubro está compuesto de la siguiente </t>
  </si>
  <si>
    <t>manera:</t>
  </si>
  <si>
    <t>SITUACION</t>
  </si>
  <si>
    <t>Monto (en G.)</t>
  </si>
  <si>
    <t xml:space="preserve">Previsiones </t>
  </si>
  <si>
    <t>En Gs.</t>
  </si>
  <si>
    <t>A. Cartera no Vencida</t>
  </si>
  <si>
    <t>Normal</t>
  </si>
  <si>
    <t>En Gestion de Cobro</t>
  </si>
  <si>
    <t>En Gestion de Cobro Judicial</t>
  </si>
  <si>
    <t>B. Total cartera vencida</t>
  </si>
  <si>
    <t xml:space="preserve">Observaciones </t>
  </si>
  <si>
    <t>Criterios de Calificacion utilizadas</t>
  </si>
  <si>
    <t>de    1   a     90   días de atraso</t>
  </si>
  <si>
    <t>En Gestión de Cobro</t>
  </si>
  <si>
    <t>de    91  a    180   días de atraso</t>
  </si>
  <si>
    <t>En Gestión de Cobro Judicial</t>
  </si>
  <si>
    <t>de    181  días de atraso en adelante</t>
  </si>
  <si>
    <t>% Prev.
s/Cartera</t>
  </si>
  <si>
    <t>12.   Proveedores del Exterior</t>
  </si>
  <si>
    <t xml:space="preserve">El saldo de las obligaciones comerciales con proveedores del exterior al 31 de </t>
  </si>
  <si>
    <t>Creta</t>
  </si>
  <si>
    <t>TGS S.A.</t>
  </si>
  <si>
    <t xml:space="preserve">RGA S.R.L. </t>
  </si>
  <si>
    <t>Tradefin S.A.</t>
  </si>
  <si>
    <t>13.  Obligaciones en el Sistema Fianciero</t>
  </si>
  <si>
    <t xml:space="preserve">El saldo de las obligaciones bancarias de corto plazo (Préstamos Amortizables y </t>
  </si>
  <si>
    <t xml:space="preserve">Sudameris Bank </t>
  </si>
  <si>
    <t>Banco de la Nación Argentina</t>
  </si>
  <si>
    <t>Total Préstamos (a)</t>
  </si>
  <si>
    <t>Cheques Diferidos a pagar</t>
  </si>
  <si>
    <t>Banco BBVA</t>
  </si>
  <si>
    <t>Banco BBVA USD</t>
  </si>
  <si>
    <t xml:space="preserve">Banco Continental S.A.                                                                                </t>
  </si>
  <si>
    <t>Total Cheques diferidos a Pagar (b)</t>
  </si>
  <si>
    <t xml:space="preserve">Sobregiros en Cta. Cte. </t>
  </si>
  <si>
    <t>BBVA</t>
  </si>
  <si>
    <t>BBVA USD</t>
  </si>
  <si>
    <t>Banco Regional S.A.E.C.A. GS.</t>
  </si>
  <si>
    <t>Banco Sudameris</t>
  </si>
  <si>
    <t>Total Sobregiros en Cta. Cte. ©</t>
  </si>
  <si>
    <t>Préstamos en el Sistema Financiero</t>
  </si>
  <si>
    <t>Total Obligaciones Financieras (a+b+c)</t>
  </si>
  <si>
    <t>GNB Bank</t>
  </si>
  <si>
    <t>14.  Cheques emitidos no cobrados</t>
  </si>
  <si>
    <t xml:space="preserve">Este rubro agrupa los cheques girados contra las cuentas corrientes de la firma y </t>
  </si>
  <si>
    <t>la siguiente:</t>
  </si>
  <si>
    <t xml:space="preserve">Este rubro agrupa los pasivos comerciales de la firma. La composición del saldo al </t>
  </si>
  <si>
    <t>Petropar</t>
  </si>
  <si>
    <t>Petrolera San Antonio S.A.</t>
  </si>
  <si>
    <t xml:space="preserve">Axion Energy Paraguay S.A. </t>
  </si>
  <si>
    <t>Monte Alegre S.A.</t>
  </si>
  <si>
    <t>Yacyreta S.A.</t>
  </si>
  <si>
    <t>Gastotal</t>
  </si>
  <si>
    <t xml:space="preserve">Petrosur </t>
  </si>
  <si>
    <r>
      <t>15.</t>
    </r>
    <r>
      <rPr>
        <b/>
        <sz val="7"/>
        <color theme="1"/>
        <rFont val="Times New Roman"/>
        <family val="1"/>
      </rPr>
      <t xml:space="preserve">    </t>
    </r>
    <r>
      <rPr>
        <b/>
        <sz val="14"/>
        <color theme="1"/>
        <rFont val="Book Antiqua"/>
        <family val="1"/>
      </rPr>
      <t xml:space="preserve">Proveedores Locales </t>
    </r>
  </si>
  <si>
    <r>
      <t>16.</t>
    </r>
    <r>
      <rPr>
        <b/>
        <sz val="7"/>
        <color theme="1"/>
        <rFont val="Times New Roman"/>
        <family val="1"/>
      </rPr>
      <t xml:space="preserve">    </t>
    </r>
    <r>
      <rPr>
        <b/>
        <sz val="14"/>
        <color theme="1"/>
        <rFont val="Book Antiqua"/>
        <family val="1"/>
      </rPr>
      <t>Bonos Bursátiles</t>
    </r>
  </si>
  <si>
    <t>Serie 3 GS.</t>
  </si>
  <si>
    <t>Los nuevos  títulos de deuda fueron emitidos y colocados durante los ejercicios, 2016</t>
  </si>
  <si>
    <t>Provisiones y Previsiones Varias</t>
  </si>
  <si>
    <t>17. Provisiones y Previsiones Varias</t>
  </si>
  <si>
    <t xml:space="preserve">Este rubro agrupa otros pasivos, cuya incidencia cierta  e incierta sobre los estados </t>
  </si>
  <si>
    <t xml:space="preserve">contables es estimada por la Dirección, por lo que se procede a provisionarlos y </t>
  </si>
  <si>
    <t>Anticipo de Cliente</t>
  </si>
  <si>
    <t>Anticipo Tarjetas</t>
  </si>
  <si>
    <t>Aguinaldo</t>
  </si>
  <si>
    <t>Total Provisiones</t>
  </si>
  <si>
    <t>Previsiones  Varias</t>
  </si>
  <si>
    <t>Previsiones por Demanda</t>
  </si>
  <si>
    <t>Total Previsiones</t>
  </si>
  <si>
    <r>
      <t>18.</t>
    </r>
    <r>
      <rPr>
        <b/>
        <sz val="7"/>
        <color theme="1"/>
        <rFont val="Times New Roman"/>
        <family val="1"/>
      </rPr>
      <t>  </t>
    </r>
    <r>
      <rPr>
        <b/>
        <sz val="14"/>
        <color theme="1"/>
        <rFont val="Book Antiqua"/>
        <family val="1"/>
      </rPr>
      <t>Pólizas de Seguros</t>
    </r>
  </si>
  <si>
    <t xml:space="preserve">Este rubro agrupa el valor asegurado de los activos productivos de la empresa. Las </t>
  </si>
  <si>
    <t>pólizas han sido contratadas con empresas aseguradoras del mercado local. La</t>
  </si>
  <si>
    <t>Incendio Muelle</t>
  </si>
  <si>
    <t xml:space="preserve">Responsabilidad civil </t>
  </si>
  <si>
    <t xml:space="preserve">Total </t>
  </si>
  <si>
    <r>
      <t>19.</t>
    </r>
    <r>
      <rPr>
        <b/>
        <sz val="7"/>
        <color theme="1"/>
        <rFont val="Times New Roman"/>
        <family val="1"/>
      </rPr>
      <t>   </t>
    </r>
    <r>
      <rPr>
        <b/>
        <sz val="14"/>
        <color theme="1"/>
        <rFont val="Book Antiqua"/>
        <family val="1"/>
      </rPr>
      <t>Cheques Descontados</t>
    </r>
  </si>
  <si>
    <t xml:space="preserve">Este rubro agrupa los cheques diferidos de clientes los cuales son descontados en el </t>
  </si>
  <si>
    <t>sistema financiero antes de su fecha de cobro. Se compone de la siguiente manera:</t>
  </si>
  <si>
    <t>Financiera Paraguayo Japonesa S.A.</t>
  </si>
  <si>
    <t>Banco Regional S.A.E.C.A.</t>
  </si>
  <si>
    <t>Itau S.A.</t>
  </si>
  <si>
    <t>Financiera Solar S.A.</t>
  </si>
  <si>
    <t xml:space="preserve">GNB Bank </t>
  </si>
  <si>
    <r>
      <t>20.</t>
    </r>
    <r>
      <rPr>
        <b/>
        <sz val="7"/>
        <color rgb="FF000000"/>
        <rFont val="Times New Roman"/>
        <family val="1"/>
      </rPr>
      <t>  </t>
    </r>
    <r>
      <rPr>
        <b/>
        <sz val="14"/>
        <color rgb="FF000000"/>
        <rFont val="Book Antiqua"/>
        <family val="1"/>
      </rPr>
      <t>Garantías sobre Créditos Concedidos</t>
    </r>
  </si>
  <si>
    <t xml:space="preserve">Este rubro agrupa las garantías reales otorgadas por clientes, las cuales respaldan </t>
  </si>
  <si>
    <t xml:space="preserve">los créditos comerciales que fueron otorgados a los mismos y que se encuentran </t>
  </si>
  <si>
    <t>Distribuidor 3 Fronteras S.A.</t>
  </si>
  <si>
    <t>Purificación Morel</t>
  </si>
  <si>
    <t>Marcio Pereira</t>
  </si>
  <si>
    <t xml:space="preserve">Total Cuentas de Orden Deudoras y Acreedoras </t>
  </si>
  <si>
    <r>
      <t>21.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4"/>
        <color theme="1"/>
        <rFont val="Book Antiqua"/>
        <family val="1"/>
      </rPr>
      <t>Tasaciones de Inmuebles</t>
    </r>
  </si>
  <si>
    <t xml:space="preserve">En fecha 01/09/2015, la Sociedad contrató los servicios profesionales del Señor Arq. Juan Angel </t>
  </si>
  <si>
    <t xml:space="preserve">Nuñez Scarpellini, Tasador con Matrícula Nº 828, a los efectos de realizar un avalúo de los </t>
  </si>
  <si>
    <t xml:space="preserve">terrenos de propiedad de GAS CORONA SAECA, con Nº de Cta. Cte. Catastral. 15-0006-01 </t>
  </si>
  <si>
    <t xml:space="preserve">jurisdicción de la ciudad de Asunción, y Nº de Cta. Cte. Catastral. 27-0319-02, jurisdicción de la </t>
  </si>
  <si>
    <t xml:space="preserve">ciudad de San Antonio. La tasación incluyó el avalúo del terreno, las construcciones y todas las </t>
  </si>
  <si>
    <t xml:space="preserve">mejoras realizadas en dichos inmuebles. De la comparación entre el valor contable de cada </t>
  </si>
  <si>
    <t xml:space="preserve">inmueble y el valor de tasación de las mismas, se evidencia que el valor de tasación es muy </t>
  </si>
  <si>
    <t xml:space="preserve">superior al valor contable, producto de la plusvalía por efecto de una mayor tasa de apreciación </t>
  </si>
  <si>
    <t xml:space="preserve">del valor de mercado de los inmuebles, frente al incremento acumulado el IPC, coeficiente </t>
  </si>
  <si>
    <t>utilizado por la Administración para la actualización anual de los valores de los activos fijos.</t>
  </si>
  <si>
    <t xml:space="preserve">De esta forma, en esta cuenta de orden, se revela el incremento del valor económico de estos </t>
  </si>
  <si>
    <t xml:space="preserve">terrenos, no contemplados en las tasas anuales de revaluación.  En el siguiente cuadro se </t>
  </si>
  <si>
    <t>exponen comparativamente los valores resultantes:</t>
  </si>
  <si>
    <t>INMUEBLES</t>
  </si>
  <si>
    <t>VALOR DE TASACIÓN</t>
  </si>
  <si>
    <t>VALOR LIBRO</t>
  </si>
  <si>
    <t>VALOR DE ACTUALIZACIÓN</t>
  </si>
  <si>
    <t>Cta. Cte. Catastral. 15-0006-01 jurisdicción de la ciudad de Asunción</t>
  </si>
  <si>
    <t>Cta. Cte. Catastral. 27-0319-02 jurisdicción de la ciudad de San Antonio</t>
  </si>
  <si>
    <t>TOTALES</t>
  </si>
  <si>
    <t>Cta. Cte. Catastral 12-0071-01 y 12-0071-13, juridiccion de Asuncion</t>
  </si>
  <si>
    <t xml:space="preserve">La diferencia del avalúo se expone en esta cuenta de orden al sólo efecto informativo y no fue </t>
  </si>
  <si>
    <t xml:space="preserve">societario, en atención a lo establecido en la NIC 17, párrafo 46, que dice: “Si se revalúa un </t>
  </si>
  <si>
    <t xml:space="preserve">determinado elemento perteneciente a la Propiedad, planta y equipo, deben también ser </t>
  </si>
  <si>
    <t>revaluados todos los activos que pertenezcan a la misma clase de activos.”</t>
  </si>
  <si>
    <r>
      <t xml:space="preserve">incrementado en el rubro de bienes de uso, debido a que la avaluación de los inmuebles </t>
    </r>
    <r>
      <rPr>
        <b/>
        <u/>
        <sz val="10"/>
        <color theme="1"/>
        <rFont val="Book Antiqua"/>
        <family val="1"/>
      </rPr>
      <t xml:space="preserve">fue </t>
    </r>
  </si>
  <si>
    <r>
      <t>parcial y se limitó a estos dos inmuebles</t>
    </r>
    <r>
      <rPr>
        <sz val="10"/>
        <color theme="1"/>
        <rFont val="Book Antiqua"/>
        <family val="1"/>
      </rPr>
      <t xml:space="preserve">, excluyendo otros que forman parte del patrimonio </t>
    </r>
  </si>
  <si>
    <r>
      <t>22.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14"/>
        <color rgb="FF000000"/>
        <rFont val="Book Antiqua"/>
        <family val="1"/>
      </rPr>
      <t xml:space="preserve">Deudores en Gestión de Cobro </t>
    </r>
  </si>
  <si>
    <t xml:space="preserve">El rubro Deudores en Gestión de Cobro incluye créditos de los años 2006, 2007, </t>
  </si>
  <si>
    <t xml:space="preserve">2008 y 2009 inclusive que presentan atrasos en la cobranza, cuyo detalle al 31 de </t>
  </si>
  <si>
    <t xml:space="preserve">La Dirección ha estimado conveniente constituir la previsión que regularice el </t>
  </si>
  <si>
    <t xml:space="preserve">valor de los  créditos en gestión judicial. </t>
  </si>
  <si>
    <t xml:space="preserve">En gestión judicial </t>
  </si>
  <si>
    <t>En gestión judicial</t>
  </si>
  <si>
    <t>Importe
 crédito</t>
  </si>
  <si>
    <t>Previsión 
Acumulada</t>
  </si>
  <si>
    <t>(Bienes embargados)</t>
  </si>
  <si>
    <t>(Conv. de acreedores)</t>
  </si>
  <si>
    <t>23.  Litigios Judiciales en Curso</t>
  </si>
  <si>
    <t xml:space="preserve">cuyos resultados (favorables o desfavorables) no pueden ser determinados con una </t>
  </si>
  <si>
    <t xml:space="preserve">certeza razonable, de acuerdo al criterio profesional y al leal entender de los </t>
  </si>
  <si>
    <t xml:space="preserve">asesores jurídicos de la Sociedad. </t>
  </si>
  <si>
    <t>Por tal motivo, ante la imposibilidad de evaluar la probabilidad de un resultado, y</t>
  </si>
  <si>
    <t xml:space="preserve">por lo tanto, de una estimación monetaria del importe total de la pérdida o del </t>
  </si>
  <si>
    <t xml:space="preserve">pasivo contingente, la Dirección ha considerado pertinente registrar los importes </t>
  </si>
  <si>
    <t xml:space="preserve">reclamados en cuentas de orden, a modo informativo.  </t>
  </si>
  <si>
    <t xml:space="preserve">A continuación el detalle de los casos más significativos (en términos monetarios): </t>
  </si>
  <si>
    <t>Contraparte o demandante</t>
  </si>
  <si>
    <t>Situación procesal al 31.03.2018</t>
  </si>
  <si>
    <t xml:space="preserve">Olga Villalba de Martínez </t>
  </si>
  <si>
    <t>Peritaje contable en trámite</t>
  </si>
  <si>
    <t>Derlis Valdez Miranda</t>
  </si>
  <si>
    <t>Recurso de apelación en trámite</t>
  </si>
  <si>
    <r>
      <t>24.</t>
    </r>
    <r>
      <rPr>
        <b/>
        <sz val="7"/>
        <color rgb="FF000000"/>
        <rFont val="Times New Roman"/>
        <family val="1"/>
      </rPr>
      <t xml:space="preserve">    </t>
    </r>
    <r>
      <rPr>
        <b/>
        <sz val="14"/>
        <color rgb="FF000000"/>
        <rFont val="Book Antiqua"/>
        <family val="1"/>
      </rPr>
      <t>Nómina accionaria de Irundymi S.A.</t>
    </r>
  </si>
  <si>
    <t>La composición accionaria de Irundymi S.A., accionista mayoritario de Gas Corona</t>
  </si>
  <si>
    <t>Accionistas</t>
  </si>
  <si>
    <t>C.I.</t>
  </si>
  <si>
    <t>Luisa Isabel Schaerer de Pallarés</t>
  </si>
  <si>
    <t>Maria Luisa  Pallarés</t>
  </si>
  <si>
    <t>María del Rocio Pallarés</t>
  </si>
  <si>
    <t>María Ester Pallarés</t>
  </si>
  <si>
    <t>Veronica Pallares</t>
  </si>
  <si>
    <t>María Celeste Pallarés</t>
  </si>
  <si>
    <t>Maria Jazmín Pallares</t>
  </si>
  <si>
    <t>Eduardo Pallares</t>
  </si>
  <si>
    <t>3.5%</t>
  </si>
  <si>
    <t>Participación 
accionaria</t>
  </si>
  <si>
    <t>25. Partes relacionadas</t>
  </si>
  <si>
    <t xml:space="preserve">Gas Corona S.A.E.C.A. realiza actividades de compra-venta de combustibles </t>
  </si>
  <si>
    <t xml:space="preserve">derivados del petróleo y servicios de flete nacional e internacional con 3 (tres) </t>
  </si>
  <si>
    <t xml:space="preserve">partes vinculadas: Acaray Gas S.R.L., Yacyreta Gas S.R.L. y Transoil Paraguay S.A. </t>
  </si>
  <si>
    <t xml:space="preserve">La vinculación se debe a que existen apoderados o directores comunes entre estas </t>
  </si>
  <si>
    <t xml:space="preserve">empresas e Irundymi S.A. (accionista mayoritario de Gas Corona S.A.E.C.A.). </t>
  </si>
  <si>
    <t>es el siguiente:</t>
  </si>
  <si>
    <t>Empresas</t>
  </si>
  <si>
    <t>Transoil Paraguay S.A.</t>
  </si>
  <si>
    <t>Irundymi S.A.</t>
  </si>
  <si>
    <t>Saldo a favor
 de Gas Corona
 SAECA (A-B)</t>
  </si>
  <si>
    <r>
      <t>26.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4"/>
        <color theme="1"/>
        <rFont val="Book Antiqua"/>
        <family val="1"/>
      </rPr>
      <t>Restricciones al derecho de propiedad.</t>
    </r>
  </si>
  <si>
    <t xml:space="preserve">No existen restricciones sobre los bienes de la empresa al cierre del presente </t>
  </si>
  <si>
    <t>ejercicio anual, ni se ha otorgado garantía alguna sobre los mismos</t>
  </si>
  <si>
    <t>Sra. Luisa I. Schaerer de Pallarés</t>
  </si>
  <si>
    <t>Lic. María Celeste Pallarés Viveros</t>
  </si>
  <si>
    <t xml:space="preserve">     Presidente</t>
  </si>
  <si>
    <t xml:space="preserve">                Vicepresidente</t>
  </si>
  <si>
    <t>Dr. Raúl Fernando Vargas</t>
  </si>
  <si>
    <t xml:space="preserve">              Síndico</t>
  </si>
  <si>
    <t xml:space="preserve">        Contadora</t>
  </si>
  <si>
    <t xml:space="preserve">BALANCE GENERAL </t>
  </si>
  <si>
    <t>(Expresado en guaraníes)</t>
  </si>
  <si>
    <t>A C T I V O</t>
  </si>
  <si>
    <t>Dic/05</t>
  </si>
  <si>
    <t>Dic/04</t>
  </si>
  <si>
    <t>Variación</t>
  </si>
  <si>
    <t>ACTIVO CORRIENTE</t>
  </si>
  <si>
    <t>DISPONIBLE</t>
  </si>
  <si>
    <r>
      <t xml:space="preserve">   Caja y Bancos </t>
    </r>
    <r>
      <rPr>
        <b/>
        <sz val="12"/>
        <rFont val="Times New Roman"/>
        <family val="1"/>
      </rPr>
      <t>- Nota 3</t>
    </r>
  </si>
  <si>
    <t>REALIZABLES</t>
  </si>
  <si>
    <r>
      <t xml:space="preserve">   Deudores por Venta</t>
    </r>
    <r>
      <rPr>
        <b/>
        <sz val="12"/>
        <rFont val="Times New Roman"/>
        <family val="1"/>
      </rPr>
      <t xml:space="preserve"> - Nota 4 y Nota 11</t>
    </r>
  </si>
  <si>
    <r>
      <t xml:space="preserve">   Previsión Deudores por Ventas - </t>
    </r>
    <r>
      <rPr>
        <b/>
        <sz val="12"/>
        <rFont val="Times New Roman"/>
        <family val="1"/>
      </rPr>
      <t>Nota 2.g) Nota 4 y Nota 11</t>
    </r>
  </si>
  <si>
    <r>
      <t xml:space="preserve">   Deudores en Gestión de Cobro - </t>
    </r>
    <r>
      <rPr>
        <b/>
        <sz val="12"/>
        <rFont val="Times New Roman"/>
        <family val="1"/>
      </rPr>
      <t>Nota 22</t>
    </r>
  </si>
  <si>
    <r>
      <t xml:space="preserve">   Previsión Gestión de Cobro </t>
    </r>
    <r>
      <rPr>
        <b/>
        <sz val="12"/>
        <rFont val="Times New Roman"/>
        <family val="1"/>
      </rPr>
      <t>Nota 2.g) Nota 22 y Nota 11</t>
    </r>
  </si>
  <si>
    <t xml:space="preserve">   Deudores Varios</t>
  </si>
  <si>
    <t xml:space="preserve">   Impuesto al Valor Agregado</t>
  </si>
  <si>
    <t xml:space="preserve">   Reteciones Computables</t>
  </si>
  <si>
    <r>
      <t xml:space="preserve">   Documentos a Cobrar - </t>
    </r>
    <r>
      <rPr>
        <b/>
        <sz val="12"/>
        <rFont val="Times New Roman"/>
        <family val="1"/>
      </rPr>
      <t>Nota 5</t>
    </r>
  </si>
  <si>
    <r>
      <t xml:space="preserve">   Previsión Documentos a  Cobrar - </t>
    </r>
    <r>
      <rPr>
        <b/>
        <sz val="12"/>
        <rFont val="Times New Roman"/>
        <family val="1"/>
      </rPr>
      <t xml:space="preserve">Nota 5 </t>
    </r>
  </si>
  <si>
    <r>
      <t xml:space="preserve">   Anticipo a Proveedores  - </t>
    </r>
    <r>
      <rPr>
        <b/>
        <sz val="12"/>
        <rFont val="Times New Roman"/>
        <family val="1"/>
      </rPr>
      <t>Nota 6</t>
    </r>
  </si>
  <si>
    <t xml:space="preserve">   Anticipo Impuesto a la Renta</t>
  </si>
  <si>
    <t>EXISTENCIAS - Nota 2. f), Nota 7 y Anexo F</t>
  </si>
  <si>
    <t xml:space="preserve">   Gas Licuado de Petróleo </t>
  </si>
  <si>
    <t xml:space="preserve">   Envases para Gas Licuado</t>
  </si>
  <si>
    <t xml:space="preserve">   Importaciones en Curso</t>
  </si>
  <si>
    <t xml:space="preserve">   Repuestos Varios</t>
  </si>
  <si>
    <t xml:space="preserve">   Estaciones de Servicios</t>
  </si>
  <si>
    <t>GASTOS PAGADOS POR ADELANTADO</t>
  </si>
  <si>
    <t xml:space="preserve">   Seguros</t>
  </si>
  <si>
    <r>
      <t xml:space="preserve">   Intereses a Vencer -</t>
    </r>
    <r>
      <rPr>
        <b/>
        <sz val="12"/>
        <rFont val="Times New Roman"/>
        <family val="1"/>
      </rPr>
      <t>Nota 8</t>
    </r>
  </si>
  <si>
    <t xml:space="preserve">   Provisiones Varias</t>
  </si>
  <si>
    <r>
      <t xml:space="preserve">   Varios </t>
    </r>
    <r>
      <rPr>
        <b/>
        <sz val="12"/>
        <rFont val="Times New Roman"/>
        <family val="1"/>
      </rPr>
      <t>- Nota 9</t>
    </r>
  </si>
  <si>
    <t>Total Activo Corriente</t>
  </si>
  <si>
    <t>Sra. Luisa I. Schaerer de Pallares</t>
  </si>
  <si>
    <t>Sra. Maria Celeste Pallares Viveros</t>
  </si>
  <si>
    <t>Presidente</t>
  </si>
  <si>
    <t xml:space="preserve">Vicepresidente </t>
  </si>
  <si>
    <t>Dr. Raul Fernando Vargas</t>
  </si>
  <si>
    <t>C.P. Gloria Elizabeth Flecha</t>
  </si>
  <si>
    <t>Síndico</t>
  </si>
  <si>
    <t xml:space="preserve">Contadora </t>
  </si>
  <si>
    <t>ACTIVO NO CORRIENTE</t>
  </si>
  <si>
    <t>BIENES DE USO - Nota 2.e) y Anexo A</t>
  </si>
  <si>
    <t xml:space="preserve">   Bienes en Operación</t>
  </si>
  <si>
    <t xml:space="preserve">   Depreciaciones Acumuladas</t>
  </si>
  <si>
    <t>Cargos Diferidos - Nota 10</t>
  </si>
  <si>
    <t xml:space="preserve">   Mejoras en Propiedad de Terceros</t>
  </si>
  <si>
    <t xml:space="preserve">   Contratos</t>
  </si>
  <si>
    <t xml:space="preserve">   Mantenimiento de Garrafas</t>
  </si>
  <si>
    <t>Intereses  y Seguros a Vencer a Largo Plazo</t>
  </si>
  <si>
    <r>
      <t xml:space="preserve">   Intereses a Vencer Bonos Gs. L.P.</t>
    </r>
    <r>
      <rPr>
        <b/>
        <sz val="12"/>
        <rFont val="Times New Roman"/>
        <family val="1"/>
      </rPr>
      <t xml:space="preserve"> Nota 8</t>
    </r>
  </si>
  <si>
    <r>
      <t xml:space="preserve">   Intereses a Vencer Bonos USD L.P.  </t>
    </r>
    <r>
      <rPr>
        <b/>
        <sz val="12"/>
        <rFont val="Times New Roman"/>
        <family val="1"/>
      </rPr>
      <t>Nota 8</t>
    </r>
  </si>
  <si>
    <t xml:space="preserve">   Seguros a Vencer L.P.</t>
  </si>
  <si>
    <t>Total Activo No Corriente</t>
  </si>
  <si>
    <t>TOTAL ACTIVO</t>
  </si>
  <si>
    <t>P A S I V O</t>
  </si>
  <si>
    <t>PASIVO CORRIENTE</t>
  </si>
  <si>
    <t>EXIGIBLES</t>
  </si>
  <si>
    <r>
      <t xml:space="preserve">   Proveedores del Exterior</t>
    </r>
    <r>
      <rPr>
        <b/>
        <sz val="12"/>
        <rFont val="Times New Roman"/>
        <family val="1"/>
      </rPr>
      <t xml:space="preserve"> - Nota 12 y Anexo G</t>
    </r>
  </si>
  <si>
    <r>
      <t xml:space="preserve">   Obligaciones Bancarias</t>
    </r>
    <r>
      <rPr>
        <b/>
        <sz val="12"/>
        <rFont val="Times New Roman"/>
        <family val="1"/>
      </rPr>
      <t xml:space="preserve"> - Nota 13</t>
    </r>
  </si>
  <si>
    <r>
      <t xml:space="preserve">   Cheques emitidos no cobrados en Bancos - </t>
    </r>
    <r>
      <rPr>
        <b/>
        <sz val="12"/>
        <rFont val="Times New Roman"/>
        <family val="1"/>
      </rPr>
      <t>Nota 14</t>
    </r>
  </si>
  <si>
    <r>
      <t xml:space="preserve">   Proveedores Locales - </t>
    </r>
    <r>
      <rPr>
        <b/>
        <sz val="12"/>
        <rFont val="Times New Roman"/>
        <family val="1"/>
      </rPr>
      <t>Nota 15 y Anexo G</t>
    </r>
    <r>
      <rPr>
        <sz val="11"/>
        <color theme="1"/>
        <rFont val="Calibri"/>
        <family val="2"/>
        <scheme val="minor"/>
      </rPr>
      <t/>
    </r>
  </si>
  <si>
    <r>
      <t xml:space="preserve">   Bonos Bursátiles - </t>
    </r>
    <r>
      <rPr>
        <b/>
        <sz val="12"/>
        <rFont val="Times New Roman"/>
        <family val="1"/>
      </rPr>
      <t>Nota 16</t>
    </r>
  </si>
  <si>
    <t xml:space="preserve">   Documentos a Pagar</t>
  </si>
  <si>
    <r>
      <t xml:space="preserve">   Intereses a Pagar - </t>
    </r>
    <r>
      <rPr>
        <b/>
        <sz val="12"/>
        <rFont val="Times New Roman"/>
        <family val="1"/>
      </rPr>
      <t>Nota 8</t>
    </r>
  </si>
  <si>
    <r>
      <t xml:space="preserve">   Provisiones y Previsiones  Varias - </t>
    </r>
    <r>
      <rPr>
        <b/>
        <sz val="12"/>
        <rFont val="Times New Roman"/>
        <family val="1"/>
      </rPr>
      <t>Nota 17</t>
    </r>
  </si>
  <si>
    <t xml:space="preserve">   Dirección General de Grandes Contribuyentes</t>
  </si>
  <si>
    <t>Total Pasivo Corriente</t>
  </si>
  <si>
    <t>PASIVO NO CORRIENTE</t>
  </si>
  <si>
    <t>ACREEDORES VARIOS</t>
  </si>
  <si>
    <t xml:space="preserve">   Regional Largo Plazo</t>
  </si>
  <si>
    <t xml:space="preserve">   Documentos a Pagar </t>
  </si>
  <si>
    <t>Total Pasivo no Corriente</t>
  </si>
  <si>
    <t>TOTAL PASIVO</t>
  </si>
  <si>
    <t xml:space="preserve">VicePresidente </t>
  </si>
  <si>
    <t>PATRIMONIO NETO</t>
  </si>
  <si>
    <t>CAPITAL SOCIAL</t>
  </si>
  <si>
    <t xml:space="preserve">   Capital Integrado</t>
  </si>
  <si>
    <t>RESERVAS</t>
  </si>
  <si>
    <t xml:space="preserve">   Reserva Legal</t>
  </si>
  <si>
    <t xml:space="preserve">   Reserva de Revalúo </t>
  </si>
  <si>
    <t>RESULTADOS</t>
  </si>
  <si>
    <t xml:space="preserve">   Del Ejercicio</t>
  </si>
  <si>
    <t xml:space="preserve">   Ejercicios Anteriores - Utilidades no Asignadas </t>
  </si>
  <si>
    <t xml:space="preserve">   Ejercicio Anterior</t>
  </si>
  <si>
    <t>TOTAL PATRIMONIO NETO</t>
  </si>
  <si>
    <t>TOTAL PASIVO Y PATRIMONIO NETO</t>
  </si>
  <si>
    <t>CUENTAS DE ORDEN</t>
  </si>
  <si>
    <r>
      <t xml:space="preserve">   Pólizas de Seguros </t>
    </r>
    <r>
      <rPr>
        <b/>
        <sz val="12"/>
        <rFont val="Book Antiqua"/>
        <family val="1"/>
      </rPr>
      <t>(Nota 18)</t>
    </r>
  </si>
  <si>
    <r>
      <t xml:space="preserve">   Cheques Descontados </t>
    </r>
    <r>
      <rPr>
        <b/>
        <sz val="12"/>
        <rFont val="Book Antiqua"/>
        <family val="1"/>
      </rPr>
      <t>(Nota 19)</t>
    </r>
  </si>
  <si>
    <t xml:space="preserve">   Litigios Judiciales en Curso</t>
  </si>
  <si>
    <r>
      <t xml:space="preserve">   Garantías sobre Créditos Otorgados </t>
    </r>
    <r>
      <rPr>
        <b/>
        <sz val="12"/>
        <rFont val="Book Antiqua"/>
        <family val="1"/>
      </rPr>
      <t>(Nota 20)</t>
    </r>
  </si>
  <si>
    <r>
      <t xml:space="preserve">   Tasaciones Inmuebles </t>
    </r>
    <r>
      <rPr>
        <b/>
        <sz val="12"/>
        <rFont val="Book Antiqua"/>
        <family val="1"/>
      </rPr>
      <t>Nota 21</t>
    </r>
  </si>
  <si>
    <t>Las Notas que se adjuntan forman parte integrante de estos Estados Contables</t>
  </si>
  <si>
    <t xml:space="preserve">Vice- Presidente </t>
  </si>
  <si>
    <t>ESTADO DE RESULTADOS</t>
  </si>
  <si>
    <t>POR EL PERIODO COMPRENDIDO ENTRE</t>
  </si>
  <si>
    <t>VENTAS</t>
  </si>
  <si>
    <t xml:space="preserve">   Ventas GLP</t>
  </si>
  <si>
    <t xml:space="preserve">   Ventas Combustibles Liquidos y afines </t>
  </si>
  <si>
    <t>Menos</t>
  </si>
  <si>
    <t xml:space="preserve">   Devoluciones y Descuentos - GLP</t>
  </si>
  <si>
    <t xml:space="preserve">   Devoluciones y Descuentos - Combustible</t>
  </si>
  <si>
    <t>Ventas Netas</t>
  </si>
  <si>
    <t xml:space="preserve">   Costos de Mercaderías Vendidas GLP</t>
  </si>
  <si>
    <t xml:space="preserve">   Costos de Mercaderías Vendidas Combustible</t>
  </si>
  <si>
    <t>RESULTADO BRUTO</t>
  </si>
  <si>
    <t>Más</t>
  </si>
  <si>
    <t>OTROS INGRESOS NO OPERATIVOS</t>
  </si>
  <si>
    <t xml:space="preserve">   Intereses Ganados</t>
  </si>
  <si>
    <t xml:space="preserve">   Ventas de Envases</t>
  </si>
  <si>
    <t xml:space="preserve">   Ventas de Repuestos y Materiales Varios</t>
  </si>
  <si>
    <t xml:space="preserve">   Ventas de Servicios</t>
  </si>
  <si>
    <t xml:space="preserve">   Ventas de Bienes de Uso</t>
  </si>
  <si>
    <t xml:space="preserve">   Otros Ingresos</t>
  </si>
  <si>
    <t xml:space="preserve">   Diferencia de cambio</t>
  </si>
  <si>
    <t>GASTOS DE EXPLOTACIÓN</t>
  </si>
  <si>
    <t xml:space="preserve">   Gastos de Fraccionamiento GLP</t>
  </si>
  <si>
    <t xml:space="preserve">   Gastos de Distribución GLP y Combustible</t>
  </si>
  <si>
    <t xml:space="preserve">   Gastos Administrativos</t>
  </si>
  <si>
    <t xml:space="preserve">   Gastos Financieros</t>
  </si>
  <si>
    <t xml:space="preserve">   Gastos Estaciones de Servicios</t>
  </si>
  <si>
    <t>RESULTADO ANTES DE IMPUESTO</t>
  </si>
  <si>
    <t xml:space="preserve">   Impuesto a la Renta</t>
  </si>
  <si>
    <t xml:space="preserve">RESULTADO ANTES DE RESERVA LEGAL </t>
  </si>
  <si>
    <t xml:space="preserve">  Reserva Legal </t>
  </si>
  <si>
    <t xml:space="preserve">GANANCIA (PÉRDIDA) LÍQUIDA DEL EJERCICIO </t>
  </si>
  <si>
    <t xml:space="preserve">                C.P. Gloria Elizabeth Flecha</t>
  </si>
  <si>
    <t>ESTADO DE FLUJO DE EFECTIVO (SEGÚN MÉTODO DIRECTO)</t>
  </si>
  <si>
    <t>POR EL PERIODO COMPRENDIDO ENTRE EL</t>
  </si>
  <si>
    <t>(Expresado en Guaranies)</t>
  </si>
  <si>
    <t>Flujo de Efectivo por Actividades Operativas</t>
  </si>
  <si>
    <t>Efectivo Neto por Actividades Operativas</t>
  </si>
  <si>
    <t>Flujo de Efectivo por Actividades de Inversión</t>
  </si>
  <si>
    <t>Efectivo Neto por Actividades de Inversión</t>
  </si>
  <si>
    <t>Flujo de Efectivo por Actividades de Financiamiento</t>
  </si>
  <si>
    <t>Dividendos Pagados</t>
  </si>
  <si>
    <t xml:space="preserve">Sra. Luisa Isabel  Schaerer de Pallarés </t>
  </si>
  <si>
    <t>Sra. María Celeste Pallarés Viveros</t>
  </si>
  <si>
    <t xml:space="preserve">       Vicepresidente </t>
  </si>
  <si>
    <t xml:space="preserve">C.P. Gloria Elizabeth Flecha </t>
  </si>
  <si>
    <t>Síndico Titular</t>
  </si>
  <si>
    <t>Contadora</t>
  </si>
  <si>
    <t>ESTADO DE VARIACIÓN DEL PATRIMONIO NETO</t>
  </si>
  <si>
    <r>
      <rPr>
        <b/>
        <sz val="14"/>
        <rFont val="Times New Roman"/>
        <family val="1"/>
      </rPr>
      <t>(Expresado en guaraníes)</t>
    </r>
  </si>
  <si>
    <t>CAPITAL</t>
  </si>
  <si>
    <t>Concepto</t>
  </si>
  <si>
    <t>Anticipo para</t>
  </si>
  <si>
    <t>Del</t>
  </si>
  <si>
    <t>Integrado</t>
  </si>
  <si>
    <t>Aumento de Capital</t>
  </si>
  <si>
    <t>Generales</t>
  </si>
  <si>
    <t>Legal</t>
  </si>
  <si>
    <t>Revalúo</t>
  </si>
  <si>
    <t>Acumulado</t>
  </si>
  <si>
    <t>Ejercicio</t>
  </si>
  <si>
    <t>Transferencia utilidades</t>
  </si>
  <si>
    <r>
      <rPr>
        <sz val="10"/>
        <rFont val="Times New Roman"/>
        <family val="1"/>
      </rPr>
      <t>a Resultados Acumulados</t>
    </r>
  </si>
  <si>
    <t>Capitalización Reserva de Revalúo</t>
  </si>
  <si>
    <t>Capitalización de Resultados</t>
  </si>
  <si>
    <t>Distribución de Dividendos</t>
  </si>
  <si>
    <t xml:space="preserve">Reserva del Ejercicio </t>
  </si>
  <si>
    <t>Resultado del Ejercicio</t>
  </si>
  <si>
    <t>Saldo al 31 de Marzo de 2019</t>
  </si>
  <si>
    <r>
      <rPr>
        <sz val="12"/>
        <rFont val="Times New Roman"/>
        <family val="1"/>
      </rPr>
      <t>Las Notas que se adjuntan forman parte integrante de estos estados contables</t>
    </r>
  </si>
  <si>
    <t xml:space="preserve">Sra. Luisa I. Schaerer de Pallarés </t>
  </si>
  <si>
    <t xml:space="preserve">Lic. María Celeste Pallarés Viveros </t>
  </si>
  <si>
    <t xml:space="preserve">Lic. Gloria Elizabeth Flecha </t>
  </si>
  <si>
    <r>
      <rPr>
        <b/>
        <sz val="10"/>
        <rFont val="Times New Roman"/>
        <family val="1"/>
      </rPr>
      <t xml:space="preserve">          Presidente</t>
    </r>
  </si>
  <si>
    <r>
      <rPr>
        <b/>
        <sz val="10"/>
        <color indexed="8"/>
        <rFont val="Times New Roman"/>
        <family val="1"/>
      </rPr>
      <t xml:space="preserve">Vice- Presidente </t>
    </r>
  </si>
  <si>
    <r>
      <rPr>
        <b/>
        <sz val="10"/>
        <rFont val="Times New Roman"/>
        <family val="1"/>
      </rPr>
      <t>Síndico</t>
    </r>
  </si>
  <si>
    <t>ANEXO B</t>
  </si>
  <si>
    <t>BALANCE GENERAL</t>
  </si>
  <si>
    <t>ACTIVOS INTANGIBLES</t>
  </si>
  <si>
    <t>VALORES DE ORIGEN</t>
  </si>
  <si>
    <t>AMORTIZACIONES</t>
  </si>
  <si>
    <t>Al Inicio</t>
  </si>
  <si>
    <t>Al Cierre</t>
  </si>
  <si>
    <t xml:space="preserve">Acumulados </t>
  </si>
  <si>
    <t>CUENTAS</t>
  </si>
  <si>
    <t xml:space="preserve">del </t>
  </si>
  <si>
    <t xml:space="preserve">al Inicio </t>
  </si>
  <si>
    <t xml:space="preserve">al Cierre </t>
  </si>
  <si>
    <t>Neto</t>
  </si>
  <si>
    <t>Periodo</t>
  </si>
  <si>
    <t>Aumentos</t>
  </si>
  <si>
    <t>Disminución</t>
  </si>
  <si>
    <t>del Periodo</t>
  </si>
  <si>
    <t>Bajas</t>
  </si>
  <si>
    <t>Resultante</t>
  </si>
  <si>
    <t>Implementación Software</t>
  </si>
  <si>
    <t>Totales Ejercicio Actual</t>
  </si>
  <si>
    <t>Totales Ejercicio Anterior</t>
  </si>
  <si>
    <t xml:space="preserve">          Presidente</t>
  </si>
  <si>
    <t xml:space="preserve">         Vicepresidente </t>
  </si>
  <si>
    <t xml:space="preserve">           Síndico</t>
  </si>
  <si>
    <t>ANEXO C</t>
  </si>
  <si>
    <t>INVERSIONES, ACCIONES, DEBENTURES Y OTROS TÍTULOS EMITIDOS EN SERIE</t>
  </si>
  <si>
    <t>PARTICIPACIÓN EN OTRAS SOCIEDADES</t>
  </si>
  <si>
    <t>Denominación y Características</t>
  </si>
  <si>
    <t>Valor</t>
  </si>
  <si>
    <t xml:space="preserve">Valor </t>
  </si>
  <si>
    <t>Información sobre el Emisor</t>
  </si>
  <si>
    <t xml:space="preserve">de los Valores </t>
  </si>
  <si>
    <t xml:space="preserve">Nominal </t>
  </si>
  <si>
    <t>Patrimonial</t>
  </si>
  <si>
    <t>de</t>
  </si>
  <si>
    <t xml:space="preserve">de </t>
  </si>
  <si>
    <t>% de</t>
  </si>
  <si>
    <t>Actividad</t>
  </si>
  <si>
    <t>Según Ultimo Balance</t>
  </si>
  <si>
    <t>Emisor</t>
  </si>
  <si>
    <t>Clase</t>
  </si>
  <si>
    <t>Unitario</t>
  </si>
  <si>
    <t>Cantidad</t>
  </si>
  <si>
    <t>Total</t>
  </si>
  <si>
    <t>Proporcional</t>
  </si>
  <si>
    <t>Libros</t>
  </si>
  <si>
    <t>Cotización</t>
  </si>
  <si>
    <t>Participación</t>
  </si>
  <si>
    <t>Principal</t>
  </si>
  <si>
    <t>Capital</t>
  </si>
  <si>
    <t>Resultado</t>
  </si>
  <si>
    <t>Patrimonio Neto</t>
  </si>
  <si>
    <t xml:space="preserve">Inversiones </t>
  </si>
  <si>
    <t>Temporarias</t>
  </si>
  <si>
    <t>Permanentes</t>
  </si>
  <si>
    <t>ANEXO A</t>
  </si>
  <si>
    <t>BIENES DE USO</t>
  </si>
  <si>
    <t xml:space="preserve"> </t>
  </si>
  <si>
    <t>Al inicio</t>
  </si>
  <si>
    <t>Altas y transf.</t>
  </si>
  <si>
    <t>Bajas del</t>
  </si>
  <si>
    <t>Al cierre</t>
  </si>
  <si>
    <t>Acumuladas al</t>
  </si>
  <si>
    <t xml:space="preserve">Altas </t>
  </si>
  <si>
    <t>del periodo</t>
  </si>
  <si>
    <t>periodo</t>
  </si>
  <si>
    <t>inicio del periodo</t>
  </si>
  <si>
    <t>Ajustes</t>
  </si>
  <si>
    <t>cierre del periodo</t>
  </si>
  <si>
    <t>Inmuebles</t>
  </si>
  <si>
    <t>Edificios y Mejoras</t>
  </si>
  <si>
    <t>Maquinarias y Equipos</t>
  </si>
  <si>
    <t>Maquinas de Oficinas</t>
  </si>
  <si>
    <t>Tanques para Gas Licuado de Petróleo</t>
  </si>
  <si>
    <t>Instalaciones</t>
  </si>
  <si>
    <t>Muebles y Útiles de Oficina</t>
  </si>
  <si>
    <t>Muebles y Bancos de Trabajos</t>
  </si>
  <si>
    <t>Herramientas</t>
  </si>
  <si>
    <t>Equipos de Seguridad y Protección</t>
  </si>
  <si>
    <t>Equipos de Comunicación</t>
  </si>
  <si>
    <t>Embarcacion</t>
  </si>
  <si>
    <t>Equipos de Informática</t>
  </si>
  <si>
    <t xml:space="preserve">Implementación Software </t>
  </si>
  <si>
    <t>Equipos de Jardinería</t>
  </si>
  <si>
    <t>Maq. y Eq. Estaciones de Servicios</t>
  </si>
  <si>
    <t>Obras y Proyectos en Ejecucion</t>
  </si>
  <si>
    <t>Barcaza (*)</t>
  </si>
  <si>
    <t xml:space="preserve">Total Ejercicio actual </t>
  </si>
  <si>
    <t>Total Ejercicio anterior</t>
  </si>
  <si>
    <t xml:space="preserve">(*) La escritura de transferencia y el cambio de bandera de esta embarcación se encuentran en trámite, por lo que este bien aún no se deprecia en el Cuadro de Revaluo y Depreciación de los Bienes del Activo Fijo. </t>
  </si>
  <si>
    <t>ANEXO D</t>
  </si>
  <si>
    <t>OTRAS INVERSIONES</t>
  </si>
  <si>
    <t xml:space="preserve"> de</t>
  </si>
  <si>
    <t>Registrado</t>
  </si>
  <si>
    <t>Cuentas</t>
  </si>
  <si>
    <t>Costo</t>
  </si>
  <si>
    <t>Amortización</t>
  </si>
  <si>
    <t>Año Actual</t>
  </si>
  <si>
    <t>Año Anterior</t>
  </si>
  <si>
    <r>
      <t xml:space="preserve">Corrientes </t>
    </r>
    <r>
      <rPr>
        <b/>
        <sz val="10"/>
        <rFont val="Times New Roman"/>
        <family val="1"/>
      </rPr>
      <t>(*)</t>
    </r>
  </si>
  <si>
    <t>Sub Total</t>
  </si>
  <si>
    <t>No Corrientes</t>
  </si>
  <si>
    <t>Totales Ejercicio</t>
  </si>
  <si>
    <t>ANEXO E</t>
  </si>
  <si>
    <t>PREVISIONES</t>
  </si>
  <si>
    <t xml:space="preserve">Saldo al </t>
  </si>
  <si>
    <t>Saldo al</t>
  </si>
  <si>
    <t>Inicio del</t>
  </si>
  <si>
    <t>Cierre del</t>
  </si>
  <si>
    <t>RUBRO</t>
  </si>
  <si>
    <t>Constitución</t>
  </si>
  <si>
    <t>Desafestación</t>
  </si>
  <si>
    <t>Aplicación</t>
  </si>
  <si>
    <t>Ejerc. Actual</t>
  </si>
  <si>
    <t>Ejerc. Anterior</t>
  </si>
  <si>
    <t xml:space="preserve">Deducidas </t>
  </si>
  <si>
    <r>
      <t xml:space="preserve">del Activo </t>
    </r>
    <r>
      <rPr>
        <b/>
        <sz val="10"/>
        <rFont val="Times New Roman"/>
        <family val="1"/>
      </rPr>
      <t>(*)</t>
    </r>
  </si>
  <si>
    <t xml:space="preserve">Incluidas en </t>
  </si>
  <si>
    <r>
      <t xml:space="preserve">el Pasivo </t>
    </r>
    <r>
      <rPr>
        <b/>
        <sz val="10"/>
        <rFont val="Times New Roman"/>
        <family val="1"/>
      </rPr>
      <t>(**)</t>
    </r>
  </si>
  <si>
    <r>
      <t>(*)</t>
    </r>
    <r>
      <rPr>
        <sz val="12"/>
        <rFont val="Times New Roman"/>
        <family val="1"/>
      </rPr>
      <t xml:space="preserve">  Corresponde a previsiones para créditos incobrables</t>
    </r>
  </si>
  <si>
    <t>ANEXO F</t>
  </si>
  <si>
    <t>COSTO DE MERCADERÍAS O PRODUCTOS VENDIDOS</t>
  </si>
  <si>
    <t>O SERVICIOS PRESTADOS</t>
  </si>
  <si>
    <t>DETALLE</t>
  </si>
  <si>
    <t>Actual</t>
  </si>
  <si>
    <t>Anterior</t>
  </si>
  <si>
    <t>I.   COSTO DE MERCADERÍAS O</t>
  </si>
  <si>
    <t xml:space="preserve">     PRODUCTOS VENDIDOS</t>
  </si>
  <si>
    <t>Existencias al comienzo del periodo</t>
  </si>
  <si>
    <t>Mercaderías GLP</t>
  </si>
  <si>
    <t>Mercaderías  Combustible</t>
  </si>
  <si>
    <t>Importaciones en Curso</t>
  </si>
  <si>
    <t>Envases para GLP</t>
  </si>
  <si>
    <t>Repuestos Varios</t>
  </si>
  <si>
    <t>Compras y Costos de Producción del</t>
  </si>
  <si>
    <t>a) Compras</t>
  </si>
  <si>
    <t>b) Costos de Producción</t>
  </si>
  <si>
    <t>Diferencia de Inventario</t>
  </si>
  <si>
    <t>Resultado por Tenencia</t>
  </si>
  <si>
    <t>Existencias al cierre del periodo</t>
  </si>
  <si>
    <t>Mercaderías Combustible</t>
  </si>
  <si>
    <t xml:space="preserve">Importaciones en Curso </t>
  </si>
  <si>
    <t xml:space="preserve">II.  COSTOS DE SERVICIOS </t>
  </si>
  <si>
    <t xml:space="preserve">     PRESTADOS SEGÚN ANEXO H</t>
  </si>
  <si>
    <t xml:space="preserve">     COSTO DE MERCADERÍAS O</t>
  </si>
  <si>
    <t xml:space="preserve">     PRODUCTOS VENDIDOS Y</t>
  </si>
  <si>
    <t xml:space="preserve">     SERVICIOS PRESTADOS</t>
  </si>
  <si>
    <t>ANEXO G</t>
  </si>
  <si>
    <t>ACTIVOS Y PASIVOS EN MONEDA EXTRANJERA</t>
  </si>
  <si>
    <t>Moneda Extranjera</t>
  </si>
  <si>
    <t>Moneda Local</t>
  </si>
  <si>
    <t xml:space="preserve">Monto </t>
  </si>
  <si>
    <t xml:space="preserve">Cambio </t>
  </si>
  <si>
    <t>Monto</t>
  </si>
  <si>
    <t>Vigente</t>
  </si>
  <si>
    <t>ACTIVO</t>
  </si>
  <si>
    <t>Activos Corrientes</t>
  </si>
  <si>
    <t>Caja</t>
  </si>
  <si>
    <t>US$ Americano</t>
  </si>
  <si>
    <t>Bancos</t>
  </si>
  <si>
    <t>Clientes</t>
  </si>
  <si>
    <t>Adelanto a Proveedores</t>
  </si>
  <si>
    <t>Intereses a Vencer (Bonos Bursátiles)</t>
  </si>
  <si>
    <t>Sub Totales</t>
  </si>
  <si>
    <t>Activos No Corrientes</t>
  </si>
  <si>
    <t>Interes a Vencer Bonos USD</t>
  </si>
  <si>
    <t>PASIVO</t>
  </si>
  <si>
    <t>Pasivos Corrientes</t>
  </si>
  <si>
    <t>Provisiones Varias</t>
  </si>
  <si>
    <t>Sobregiros en Banco</t>
  </si>
  <si>
    <t>Proveedores del Exterior</t>
  </si>
  <si>
    <t>Cheques Emitidos no cobrados</t>
  </si>
  <si>
    <t>Bonos Bursátiles (Capital)</t>
  </si>
  <si>
    <t>Bonos Bursátiles (Intereses)</t>
  </si>
  <si>
    <t>Documentos a Pagar</t>
  </si>
  <si>
    <t>Pasivos No Corrientes</t>
  </si>
  <si>
    <t>ANEXO H</t>
  </si>
  <si>
    <t>(Expresado guaraníes)</t>
  </si>
  <si>
    <t>INFORMACIÓN REQUERIDA SOBRE COSTOS Y GASTOS</t>
  </si>
  <si>
    <t>R U B R O S</t>
  </si>
  <si>
    <t>Gastos de  Fraccionamiento GLP</t>
  </si>
  <si>
    <t>Gastos de Distribución</t>
  </si>
  <si>
    <t>Gastos Administrativos</t>
  </si>
  <si>
    <t>Gastos Financieros</t>
  </si>
  <si>
    <t>Sueldos, Jornales y Cargas sociales</t>
  </si>
  <si>
    <t>Aporte Patronal IPS</t>
  </si>
  <si>
    <t xml:space="preserve">Uniformes </t>
  </si>
  <si>
    <t>Fletes Varios</t>
  </si>
  <si>
    <t>Combustibles y Lubricantes</t>
  </si>
  <si>
    <t>Mantenimiento y Repuestos</t>
  </si>
  <si>
    <t>Mantenimiento Planta</t>
  </si>
  <si>
    <t>Gastos de Transportes</t>
  </si>
  <si>
    <t>Seguros</t>
  </si>
  <si>
    <t>Impuestos, Tasas y Patentes</t>
  </si>
  <si>
    <t>Depreciación del Ejercicio</t>
  </si>
  <si>
    <t>Servicio de Grua y Cubiertas Recapada</t>
  </si>
  <si>
    <t>Agua, Luz, Teléfono, Internet</t>
  </si>
  <si>
    <t>Suministro e Insumos</t>
  </si>
  <si>
    <t>Hielo</t>
  </si>
  <si>
    <t>Gastos Tecnicos</t>
  </si>
  <si>
    <t>Amortizaciones del Ejercicio</t>
  </si>
  <si>
    <t>Gastos Varios</t>
  </si>
  <si>
    <t>Transporte de Caudales</t>
  </si>
  <si>
    <t xml:space="preserve">Remuneración Personal Superior </t>
  </si>
  <si>
    <t>Honorarios y Comisiones</t>
  </si>
  <si>
    <t>Gastos no Deducibles</t>
  </si>
  <si>
    <t>Impresos y Útiles</t>
  </si>
  <si>
    <t>Gastos de Asamblea</t>
  </si>
  <si>
    <t>Encuadernaciones</t>
  </si>
  <si>
    <t>Indemnización Despido</t>
  </si>
  <si>
    <t>Pasajes, Estadías y Viáticos</t>
  </si>
  <si>
    <t>Enseres</t>
  </si>
  <si>
    <t>Publicidad y propaganda</t>
  </si>
  <si>
    <t>Gastos Soporte Informatico software</t>
  </si>
  <si>
    <t>Servicio de monitoreo GPS</t>
  </si>
  <si>
    <t>Donación</t>
  </si>
  <si>
    <t>Licencia Ambiental</t>
  </si>
  <si>
    <t>Capacitación del personal</t>
  </si>
  <si>
    <t>Servicio de Vigilancia</t>
  </si>
  <si>
    <t>Verificacion Tecnica</t>
  </si>
  <si>
    <t>Conservacion y Limpieza</t>
  </si>
  <si>
    <t>Materiales de Limpieza</t>
  </si>
  <si>
    <t>Materiales de Ferreteria/Electricos</t>
  </si>
  <si>
    <t xml:space="preserve">Refrigerio Produccion/Suministros </t>
  </si>
  <si>
    <t xml:space="preserve">Gastos Judiciales </t>
  </si>
  <si>
    <t>Precintos</t>
  </si>
  <si>
    <t>Seguridad Ocupacional</t>
  </si>
  <si>
    <t>Transporte del Personal</t>
  </si>
  <si>
    <t>Gastos de Agenciamiento de GLP</t>
  </si>
  <si>
    <t>Lavados Movil</t>
  </si>
  <si>
    <t>Eventos , Regalos Colabor. y Clientes</t>
  </si>
  <si>
    <t>Servicio Desague Residual</t>
  </si>
  <si>
    <t>Costo Ventas Varias</t>
  </si>
  <si>
    <t>Ayuda Escolar</t>
  </si>
  <si>
    <t>Gastos Tarjetas Bancard</t>
  </si>
  <si>
    <t>Previsión para cuentas incobrables</t>
  </si>
  <si>
    <t>Aporte CADIPAC</t>
  </si>
  <si>
    <t>Lecturas J Fleischaman</t>
  </si>
  <si>
    <t>Gastos CNV y Bolsa de Valores</t>
  </si>
  <si>
    <t>Compra de Diarios</t>
  </si>
  <si>
    <t>Gastos de Cafeteria</t>
  </si>
  <si>
    <t xml:space="preserve">Comisiones Descuento Cheques </t>
  </si>
  <si>
    <t>Gastos de Barcaza</t>
  </si>
  <si>
    <t>Gastos Financieros Varios</t>
  </si>
  <si>
    <t>Intereses Pagados Varios</t>
  </si>
  <si>
    <t>Intereses Bonos Bursátiles</t>
  </si>
  <si>
    <t>Gastos Varios en el Exterior</t>
  </si>
  <si>
    <t xml:space="preserve">Alquileres Varios </t>
  </si>
  <si>
    <t>Diferencia de Cambio</t>
  </si>
  <si>
    <t>Servicio Odontologico al Personal</t>
  </si>
  <si>
    <t>Gastos Varios Taller Transoil-Corona</t>
  </si>
  <si>
    <t>T O T A L E S</t>
  </si>
  <si>
    <t>Ejercicio Anterior</t>
  </si>
  <si>
    <t xml:space="preserve">Sra. Luisa Isabel Schaerer de Pallarés </t>
  </si>
  <si>
    <t xml:space="preserve">                        Presidente</t>
  </si>
  <si>
    <t xml:space="preserve">                                      Síndico</t>
  </si>
  <si>
    <t>ANEXO I</t>
  </si>
  <si>
    <t>DATOS ESTADÍSTICOS</t>
  </si>
  <si>
    <t>Acumulado al Fin del Periodo</t>
  </si>
  <si>
    <t>INDICADORES OPERATIVOS</t>
  </si>
  <si>
    <t xml:space="preserve">   Ejercicio Actual</t>
  </si>
  <si>
    <t>Volumen de Ventas Gas (en kilos)</t>
  </si>
  <si>
    <t>Volumen de Ventas Gas (en miles guaraníes)</t>
  </si>
  <si>
    <t>Volumen de Ventas Combustibles (en litros)</t>
  </si>
  <si>
    <t>Volumen de Ventas Combustibles (en miles de guaraníes)</t>
  </si>
  <si>
    <t>Cantidad de Empleados y Obreros</t>
  </si>
  <si>
    <t>Consumo de Energía (en guaraníes)</t>
  </si>
  <si>
    <t>Cantidad de Sucursales</t>
  </si>
  <si>
    <t>(Otros)</t>
  </si>
  <si>
    <r>
      <t>Nota:</t>
    </r>
    <r>
      <rPr>
        <sz val="10"/>
        <rFont val="Times New Roman"/>
        <family val="1"/>
      </rPr>
      <t xml:space="preserve">   El volumen de operaciones podrá consignarse en unidades físicas, en unidades equivalentes o en algún índice que resulte apropiado para indicar el nivel de la actividad. </t>
    </r>
  </si>
  <si>
    <t>Vicepresidente</t>
  </si>
  <si>
    <t>ANEXO J</t>
  </si>
  <si>
    <t>ÍNDICES ECONÓMICOS – FINANCIEROS</t>
  </si>
  <si>
    <t>INDICES</t>
  </si>
  <si>
    <t>Liquidez (1)</t>
  </si>
  <si>
    <t>Endeudamiento (2)</t>
  </si>
  <si>
    <t>Rentabilidad (3)</t>
  </si>
  <si>
    <t>Resultado Antes</t>
  </si>
  <si>
    <t>Del Impuesto a</t>
  </si>
  <si>
    <t>1)</t>
  </si>
  <si>
    <t>Activo Corriente</t>
  </si>
  <si>
    <t>2)</t>
  </si>
  <si>
    <t>Total del Pasivo</t>
  </si>
  <si>
    <t>3)</t>
  </si>
  <si>
    <t>la Renta</t>
  </si>
  <si>
    <t>Pasivo Corriente</t>
  </si>
  <si>
    <t>Excluido el Resultado</t>
  </si>
  <si>
    <t>Del Periodo</t>
  </si>
  <si>
    <r>
      <t xml:space="preserve">    </t>
    </r>
    <r>
      <rPr>
        <b/>
        <sz val="10"/>
        <rFont val="Times New Roman"/>
        <family val="1"/>
      </rPr>
      <t>Síndico</t>
    </r>
  </si>
  <si>
    <t>INFORME SOBRE PERSONAS VINCULADAS O RELACIONADAS</t>
  </si>
  <si>
    <t>A - PARTES VINCULADAS O RELACIONADAS</t>
  </si>
  <si>
    <t>Inciso a) Los señores Rulfo Rene Velilla y Oscar Raul Velilla ostentan en su conjunto el 6,6 % de las acciones suscriptas e integradas al cierre del presente ejercicio trimestral. La direccion considera como partes relacionadas, teniendo en cuenta la relacion de parentesco existente entre los mismos (hermandad)</t>
  </si>
  <si>
    <t xml:space="preserve">Inciso b)  La Sra. Maria Celeste Pallares  ostenta el 0,46% de las acciones suscriptas e integradas al cierre del presente ejercicio trimestral. </t>
  </si>
  <si>
    <t xml:space="preserve">Inciso c) Irundymi S.A. ostenta el 92,04% de las acciones suscriptas e integradas al cierre del presente ejercicio trimestral. </t>
  </si>
  <si>
    <t xml:space="preserve">Inciso d) Irundymi S.A. tiene la potestad de nombrar a uno o más Directores en Asamblea, por ser el accionista mayoritario de la Sociedad. </t>
  </si>
  <si>
    <t>Inciso d) Existen Directores, Gerentes o Apoderados en común entre Acaray Gas SRL, Yacyreta Gas SRL, Transoil Paraguay S.A., Irundymi S.A. y Gas Corona SAECA. a continuación el detalle de las vinculaciones:</t>
  </si>
  <si>
    <t xml:space="preserve">Descripción de los cargos </t>
  </si>
  <si>
    <t xml:space="preserve">Persona </t>
  </si>
  <si>
    <t>Gas Corona SAECA</t>
  </si>
  <si>
    <t>Acaray Gas SRL</t>
  </si>
  <si>
    <t>Yacyreta Gas SRL</t>
  </si>
  <si>
    <t>Luisa. I. Schaerer de Pallarés</t>
  </si>
  <si>
    <t xml:space="preserve">Apoderado </t>
  </si>
  <si>
    <t>Accionista</t>
  </si>
  <si>
    <t>María Ester Pallarés Schaerer</t>
  </si>
  <si>
    <t xml:space="preserve">Gerente </t>
  </si>
  <si>
    <t>Socia - Gerente</t>
  </si>
  <si>
    <t>María Luisa Pallarés Schaerer</t>
  </si>
  <si>
    <t>Director Suplente</t>
  </si>
  <si>
    <t>María Rocio Pallarés Schaerer</t>
  </si>
  <si>
    <t xml:space="preserve">Nélida Viveros de Pallarés </t>
  </si>
  <si>
    <t xml:space="preserve"> -</t>
  </si>
  <si>
    <t>-</t>
  </si>
  <si>
    <t>Verónica Pallarés Viveros</t>
  </si>
  <si>
    <t xml:space="preserve">Asesora Jurídica </t>
  </si>
  <si>
    <t>Representante Legal</t>
  </si>
  <si>
    <t>María Celeste Pallarés Viveros</t>
  </si>
  <si>
    <t xml:space="preserve"> - </t>
  </si>
  <si>
    <t>Andres Tellechea Pallares</t>
  </si>
  <si>
    <t>Importaciones</t>
  </si>
  <si>
    <t xml:space="preserve">Carlos Gatti Pallarés </t>
  </si>
  <si>
    <t>Gerente de Operaciones</t>
  </si>
  <si>
    <t>Inversiones de la sociedad en valores de otras empresas que representen más del 10% del activo de la sociedad</t>
  </si>
  <si>
    <t>Nombre de la empresa</t>
  </si>
  <si>
    <t>Monto de la inversión</t>
  </si>
  <si>
    <t>Tipo de valor</t>
  </si>
  <si>
    <t>Indicar el porcentaje de participación en el capital integrado de la sociedad emisora (solo en el caso de inversión en acciones)</t>
  </si>
  <si>
    <t xml:space="preserve">No registramos inversiones en otras empresas al cierre del presente ejercicio trimestral. </t>
  </si>
  <si>
    <t>Activos de la sociedad comprometidos en más del 20% en garantía de obligaciones de otra u otras empresas</t>
  </si>
  <si>
    <t>Valor de los bienes gravados</t>
  </si>
  <si>
    <t>Tipo de bien o valor</t>
  </si>
  <si>
    <t>Monto de la deuda garantizada</t>
  </si>
  <si>
    <t xml:space="preserve">No registramos garantías sobres deudas de otras empresas al cierre del presente ejercicio trimestral. </t>
  </si>
  <si>
    <t xml:space="preserve">La Dirección considera que no existe vinculación por nivel de endeudamiento con ningún proveedor, ya que no existe un acreedor en particular que ostente más del 10% de las obligaciones de la sociedad al cierre del presente ejercicio trimestral. </t>
  </si>
  <si>
    <t>Nombre de la Sociedad Vinculada</t>
  </si>
  <si>
    <t>Factores de vinculación</t>
  </si>
  <si>
    <t xml:space="preserve">Directores, gerentes y apoderados en común (Ver detalle más arriba). </t>
  </si>
  <si>
    <t xml:space="preserve">Transoil Paraguay S.A. </t>
  </si>
  <si>
    <t>B - SALDOS CON PARTES RELACIONADAS</t>
  </si>
  <si>
    <t>Al 31/03/2019</t>
  </si>
  <si>
    <t>Activo</t>
  </si>
  <si>
    <t>Cuentas por cobrar</t>
  </si>
  <si>
    <t>Pasivo</t>
  </si>
  <si>
    <t>Cuentas a pagar</t>
  </si>
  <si>
    <t>Ingresos</t>
  </si>
  <si>
    <t>Gas licuado de petroleo</t>
  </si>
  <si>
    <t xml:space="preserve"> - Acaray Gas S.R.L.</t>
  </si>
  <si>
    <t xml:space="preserve"> - Yacyreta Gas SRL</t>
  </si>
  <si>
    <t xml:space="preserve"> - Transoil Paraguay S.A.</t>
  </si>
  <si>
    <t>Combustibles y lubricantes</t>
  </si>
  <si>
    <t>Otros ingresos</t>
  </si>
  <si>
    <t>Egresos</t>
  </si>
  <si>
    <t xml:space="preserve"> - Acaray Gas SRL</t>
  </si>
  <si>
    <t>Servicio de Flete</t>
  </si>
  <si>
    <t xml:space="preserve">C. P. Gloria Elizabeth Flecha </t>
  </si>
  <si>
    <t>C.P.  Gloria Elizabeth Flecha</t>
  </si>
  <si>
    <t>AL 31 DE MARZO DE 2020 Y 2019</t>
  </si>
  <si>
    <t>EL 1° DE ENERO Y EL 31 DE MARZO DE 2020 Y 2019</t>
  </si>
  <si>
    <t xml:space="preserve">Decima  Tercera Modificación de los Estatutos Sociales: Escritura de </t>
  </si>
  <si>
    <t xml:space="preserve">de la firma Gas Corona S.A.E.C.A. por Escritura Pública Nº 20 del 04 de junio </t>
  </si>
  <si>
    <t xml:space="preserve">de 2019 ante la Escribana Myrian Garcete de Enciso Cuquejo e inscripto en el </t>
  </si>
  <si>
    <t>la  Serie  Comercial,  bajo el Nº 3,  Folio 26  en fecha  12/08/2019  y  en  la</t>
  </si>
  <si>
    <t xml:space="preserve">Dirección Gral. Registro Público; Sección Comercio bajo el Nro. 5,  Folio 37 </t>
  </si>
  <si>
    <t xml:space="preserve">de fecha 12 de agosto de 2019. </t>
  </si>
  <si>
    <t>suscripto ha sido aumentado a Gs. 50.000.000.000 (Guaraníes cicuenta</t>
  </si>
  <si>
    <t>mil millones) y el Capital integrado a Gs. 48.000.000.000 (Guaraníes cuarenta</t>
  </si>
  <si>
    <t xml:space="preserve">y ocho mil millones). </t>
  </si>
  <si>
    <t xml:space="preserve">Al 31 de marzo de 2020, los activos en dólares estadounidenses  </t>
  </si>
  <si>
    <t xml:space="preserve">fueron valuados a Gs. 6.554,28 por cada dólar, mientras que los pasivos </t>
  </si>
  <si>
    <t>fueron valuados a Gs. 6.571,73 por cada dólar.</t>
  </si>
  <si>
    <t>11. Composicion de la Cartera de Creditos 31/03/2020 (ANEXO D)</t>
  </si>
  <si>
    <t>marzo de 2020 se compone como sigue:</t>
  </si>
  <si>
    <t xml:space="preserve">cheques diferidos a pagar) al 31 de marzo de 2020 se compone como sigue, en </t>
  </si>
  <si>
    <t xml:space="preserve">que aún no han sido cobrados en bancos. La composición al 31 de marzo de 2020 es </t>
  </si>
  <si>
    <t>31 de marzo de 2020 es la siguiente:</t>
  </si>
  <si>
    <t>inclusive. La composición al 31 de marzo de 2020.</t>
  </si>
  <si>
    <t xml:space="preserve">Los capitales presentan vencimientos entre agosto de 2016  hasta noviembre  de 2020, </t>
  </si>
  <si>
    <t>previsionar los. La composición del saldo al 31 de marzo de 2020 es la siguiente:</t>
  </si>
  <si>
    <t>composición del saldo al 31 de marzo de 2020 es la siguiente:</t>
  </si>
  <si>
    <t xml:space="preserve">Al 31 de marzo de 2020, Gas Corona S.A.E.C.A. registra sendos litigios judiciales </t>
  </si>
  <si>
    <t>S.A.E.C.A., al 31 de marzo de 2020 es la siguiente:</t>
  </si>
  <si>
    <t xml:space="preserve">     Financiera Rio S.A.E.C.A. CTA. CTE.</t>
  </si>
  <si>
    <t>TOTAL DE LA CARTERA DE CREDITO AL 31/03/2020 (A+B)</t>
  </si>
  <si>
    <t>TOTAL NETO CARTERA DE CREDITOS AL 31/03/2020</t>
  </si>
  <si>
    <t>(-) TOTAL PREVISIONES AL 31/03/2020</t>
  </si>
  <si>
    <t>Transol</t>
  </si>
  <si>
    <t>SEI Servicios Informaticos</t>
  </si>
  <si>
    <t>vigentes al 31 de marzo de 2020. La composición es la siguiente:</t>
  </si>
  <si>
    <t>San Juan del Parana - Itapua</t>
  </si>
  <si>
    <t>marzo de 2020 es el siguiente:</t>
  </si>
  <si>
    <t>Situación al 31.03.2020</t>
  </si>
  <si>
    <t>El valor neto de las transacciones entre partes relacionadas al 31 de marzo de 2020</t>
  </si>
  <si>
    <t>1º DE ENERO Y EL 31 DE MARZO DE 2020</t>
  </si>
  <si>
    <t>Cobranzas efectuadas a Clientes</t>
  </si>
  <si>
    <t>Pagos Efectuados a proveedores y Empleados</t>
  </si>
  <si>
    <t>Efectivo Generado por las operaciones</t>
  </si>
  <si>
    <t>Intereses Pagados</t>
  </si>
  <si>
    <t>Otros Ingresos y (Egresos)Neto</t>
  </si>
  <si>
    <t>Pago de Impuestos a la Renta</t>
  </si>
  <si>
    <t>Adquisicion de Bienes de Uso</t>
  </si>
  <si>
    <t>Ventas Bienes de Uso</t>
  </si>
  <si>
    <t>Intereses Cobrados sobre inversiones</t>
  </si>
  <si>
    <t xml:space="preserve">(Disminucion) Incremento de Prestamos </t>
  </si>
  <si>
    <t>Aportes de capital recibido</t>
  </si>
  <si>
    <t>Flujo Neto de Efectivo de Actividades de Financiamiento</t>
  </si>
  <si>
    <t>(Disminución)Incremento  Neto de efectivo</t>
  </si>
  <si>
    <t>Efectivo al principio de Año</t>
  </si>
  <si>
    <t>Efectivo al final del Año</t>
  </si>
  <si>
    <t xml:space="preserve">Efecto de las Ganancias/Pérdidas por Diferencias de T. de Cambio </t>
  </si>
  <si>
    <t>Saldo al 31 de diciembre de 2019</t>
  </si>
  <si>
    <t>Saldo al 31 de Marzo de 2020</t>
  </si>
  <si>
    <t>AL 31 DE MARZO DE 2020</t>
  </si>
  <si>
    <t>Según  la Ley No. 5810/17</t>
  </si>
  <si>
    <t>Según  la Resolución CNV No. 1/19</t>
  </si>
  <si>
    <t>Cheques diferidos</t>
  </si>
  <si>
    <t>Al 31/03/2020</t>
  </si>
  <si>
    <t xml:space="preserve">      Al 31 de marzo de 2020</t>
  </si>
  <si>
    <t>El Capital Social se fija en la suma de Gs. 50.000.000.000 (Guaraníes Cincuenta</t>
  </si>
  <si>
    <t xml:space="preserve"> mil millones) y estará dividida en cincuenta  series de Gs. 1.000.000.000</t>
  </si>
  <si>
    <t xml:space="preserve"> (Guaraníes un mil millones) cada serie. Cada serie estará compuesta de 100</t>
  </si>
  <si>
    <t xml:space="preserve"> (cien) acciones, de Gs. 10.000.000 (Guaraníes diez millones</t>
  </si>
  <si>
    <t>horas, se reúne en su local social, sito en Avenida San Antonio y Avenida Padre</t>
  </si>
  <si>
    <t xml:space="preserve">Américo Ferreira, el Directorio de Gas Corona S.A.E.C.A. integrado por su Presidente: </t>
  </si>
  <si>
    <t xml:space="preserve">Sra. Luisa Isabel Schaerer de Pallarés, Vicepresidente: Lic. María Celeste Pallarés </t>
  </si>
  <si>
    <t xml:space="preserve">Viveros, Síndico Titular: Dr. Raúl Fernando Vargas  y la Contadora: Lic. Gloria </t>
  </si>
  <si>
    <t>Elizabeth Flecha, para el tratar los siguientes puntos:</t>
  </si>
  <si>
    <t>Orden del Día</t>
  </si>
  <si>
    <r>
      <t>1.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Book Antiqua"/>
        <family val="1"/>
      </rPr>
      <t>Consideración del Acta de Directorio de la sesión anterior.</t>
    </r>
  </si>
  <si>
    <t xml:space="preserve">Desarrollo y Resoluciones </t>
  </si>
  <si>
    <t>1. Como primer punto del orden del día, la Sra. Luisa I. Schaerer de Pallarés da</t>
  </si>
  <si>
    <t xml:space="preserve">lectura al Acta de la sesión anterior, cuyo texto es aprobado por unanimidad. </t>
  </si>
  <si>
    <t xml:space="preserve">2.  Seguidamente la Lic. Gloria Elizabeth Flecha, contadora de la firma, presenta y </t>
  </si>
  <si>
    <t xml:space="preserve">consideración los informes presentados. </t>
  </si>
  <si>
    <t xml:space="preserve">Seguidamente, los miembros del Directorio aprueban por unanimidad los Estados </t>
  </si>
  <si>
    <t xml:space="preserve">Contables Trimestrales que serán presentados a la Comisión Nacional de Valores y </t>
  </si>
  <si>
    <t xml:space="preserve">a la Bolsa de Valores y Productos de Asunción S.A. según las exigencias expuestas </t>
  </si>
  <si>
    <t xml:space="preserve">en las  disposiciones del Mercado de Capitales. </t>
  </si>
  <si>
    <t xml:space="preserve">    Lic. María Celeste Pallarés Viveros</t>
  </si>
  <si>
    <t xml:space="preserve">       Dr. Raúl Fernando Vargas</t>
  </si>
  <si>
    <t>ACTA DE DIRECTORIO Nº 458/20</t>
  </si>
  <si>
    <t xml:space="preserve">En la ciudad de San Antonio, a los 19  días del mes  junio de  del 2020, siendo las 13:00 </t>
  </si>
  <si>
    <t>2.   Consideración de los Estados Contables Básicos correspondientes al Primer</t>
  </si>
  <si>
    <t>Trimestre del Ejercicio Anual 2020.</t>
  </si>
  <si>
    <t xml:space="preserve">expone los Estados Contables Trimestrales correspondientes al 31 de marzo de </t>
  </si>
  <si>
    <t>2020. Tras un breve intercambio de opiniones, comentarios y consultas se ponen a</t>
  </si>
  <si>
    <t>Sin otros puntos que considerar, se levanta la sesión siendo las 14:00 hs.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</si>
</sst>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1" formatCode="_ * #,##0_ ;_ * \-#,##0_ ;_ * &quot;-&quot;_ ;_ @_ "/>
    <numFmt numFmtId="43" formatCode="_ * #,##0.00_ ;_ * \-#,##0.00_ ;_ * &quot;-&quot;??_ ;_ @_ "/>
    <numFmt numFmtId="164" formatCode="_-* #,##0.00_-;\-* #,##0.00_-;_-* \-??_-;_-@_-"/>
    <numFmt numFmtId="165" formatCode="General_)"/>
    <numFmt numFmtId="166" formatCode="#,##0\ _$;\-#,##0\ _$"/>
    <numFmt numFmtId="167" formatCode="#,##0\ ;\(#,##0\)"/>
    <numFmt numFmtId="168" formatCode="_-* #,##0.00\ _G_-;\-* #,##0.00\ _G_-;_-* &quot;-&quot;??\ _G_-;_-@_-"/>
    <numFmt numFmtId="169" formatCode="_-* #,##0\ _G_-;\-* #,##0\ _G_-;_-* &quot;-&quot;??\ _G_-;_-@_-"/>
    <numFmt numFmtId="170" formatCode="#,##0.00\ ;\(#,##0.00\)"/>
    <numFmt numFmtId="171" formatCode="_-* #,##0.00_-;\-* #,##0.00_-;_-* &quot;-&quot;??_-;_-@_-"/>
    <numFmt numFmtId="172" formatCode="_(* #,##0_);_(* \(#,##0\);_(* &quot;-&quot;_);_(@_)"/>
    <numFmt numFmtId="173" formatCode="_(* #,##0.00_);_(* \(#,##0.00\);_(* &quot;-&quot;??_);_(@_)"/>
    <numFmt numFmtId="174" formatCode="_-* #,##0_-;\-* #,##0_-;_-* \-??_-;_-@_-"/>
    <numFmt numFmtId="175" formatCode="_(* #,##0_);_(* \(#,##0\);_(* \-??_);_(@_)"/>
    <numFmt numFmtId="176" formatCode="d&quot; de &quot;mmm&quot; de &quot;yy"/>
    <numFmt numFmtId="177" formatCode="_-* #,##0.00\ &quot;G&quot;_-;\-* #,##0.00\ &quot;G&quot;_-;_-* &quot;-&quot;??\ &quot;G&quot;_-;_-@_-"/>
    <numFmt numFmtId="178" formatCode="#,##0;[Red]#,##0"/>
    <numFmt numFmtId="179" formatCode="#,##0\ ;\-#,##0\ ;&quot; -&quot;#\ ;@\ "/>
    <numFmt numFmtId="180" formatCode="_-* #,##0.00000_-;\-* #,##0.00000_-;_-* \-??_-;_-@_-"/>
    <numFmt numFmtId="181" formatCode="_-* #,##0\ _G_-;\-* #,##0\ _G_-;_-* &quot;-&quot;\ _G_-;_-@_-"/>
    <numFmt numFmtId="182" formatCode="_-* #,##0.00\ _€_-;\-* #,##0.00\ _€_-;_-* &quot;-&quot;??\ _€_-;_-@_-"/>
  </numFmts>
  <fonts count="1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Book Antiqua"/>
      <family val="1"/>
    </font>
    <font>
      <b/>
      <sz val="10"/>
      <color theme="1"/>
      <name val="Book Antiqua"/>
      <family val="1"/>
    </font>
    <font>
      <sz val="10"/>
      <color rgb="FFFF0000"/>
      <name val="Book Antiqua"/>
      <family val="1"/>
    </font>
    <font>
      <b/>
      <sz val="10"/>
      <color rgb="FFFF0000"/>
      <name val="Book Antiqua"/>
      <family val="1"/>
    </font>
    <font>
      <sz val="11"/>
      <color theme="0"/>
      <name val="Calibri"/>
      <family val="2"/>
      <scheme val="minor"/>
    </font>
    <font>
      <b/>
      <sz val="14"/>
      <color theme="0"/>
      <name val="Book Antiqua"/>
      <family val="1"/>
    </font>
    <font>
      <b/>
      <sz val="20"/>
      <color theme="1"/>
      <name val="Calibri"/>
      <family val="2"/>
      <scheme val="minor"/>
    </font>
    <font>
      <sz val="12"/>
      <color theme="1"/>
      <name val="Book Antiqua"/>
      <family val="1"/>
    </font>
    <font>
      <b/>
      <u/>
      <sz val="10"/>
      <color theme="1"/>
      <name val="Book Antiqua"/>
      <family val="1"/>
    </font>
    <font>
      <b/>
      <sz val="11"/>
      <color theme="1"/>
      <name val="Book Antiqua"/>
      <family val="1"/>
    </font>
    <font>
      <sz val="9"/>
      <color theme="1"/>
      <name val="Book Antiqua"/>
      <family val="1"/>
    </font>
    <font>
      <b/>
      <sz val="9"/>
      <color theme="1"/>
      <name val="Book Antiqua"/>
      <family val="1"/>
    </font>
    <font>
      <b/>
      <sz val="12"/>
      <color theme="1"/>
      <name val="Book Antiqua"/>
      <family val="1"/>
    </font>
    <font>
      <b/>
      <sz val="10"/>
      <name val="Book Antiqua"/>
      <family val="1"/>
    </font>
    <font>
      <b/>
      <sz val="10"/>
      <color rgb="FF000000"/>
      <name val="Book Antiqua"/>
      <family val="1"/>
    </font>
    <font>
      <sz val="10"/>
      <color rgb="FF000000"/>
      <name val="Book Antiqua"/>
      <family val="1"/>
    </font>
    <font>
      <b/>
      <sz val="9"/>
      <color rgb="FF000000"/>
      <name val="Book Antiqua"/>
      <family val="1"/>
    </font>
    <font>
      <b/>
      <sz val="24"/>
      <color theme="1"/>
      <name val="Book Antiqua"/>
      <family val="1"/>
    </font>
    <font>
      <b/>
      <shadow/>
      <sz val="24"/>
      <color theme="1"/>
      <name val="Book Antiqua"/>
      <family val="1"/>
    </font>
    <font>
      <b/>
      <sz val="14"/>
      <color theme="1"/>
      <name val="Book Antiqua"/>
      <family val="1"/>
    </font>
    <font>
      <b/>
      <sz val="7"/>
      <color theme="1"/>
      <name val="Times New Roman"/>
      <family val="1"/>
    </font>
    <font>
      <b/>
      <u/>
      <sz val="11"/>
      <color theme="1"/>
      <name val="Book Antiqua"/>
      <family val="1"/>
    </font>
    <font>
      <b/>
      <sz val="13"/>
      <color theme="1"/>
      <name val="Book Antiqua"/>
      <family val="1"/>
    </font>
    <font>
      <b/>
      <u/>
      <sz val="9"/>
      <color theme="1"/>
      <name val="Book Antiqua"/>
      <family val="1"/>
    </font>
    <font>
      <sz val="11"/>
      <color theme="1"/>
      <name val="Book Antiqua"/>
      <family val="1"/>
    </font>
    <font>
      <sz val="10"/>
      <color theme="1"/>
      <name val="Arial"/>
      <family val="2"/>
    </font>
    <font>
      <sz val="10"/>
      <name val="Arial"/>
      <family val="2"/>
    </font>
    <font>
      <b/>
      <sz val="16"/>
      <name val="Times New Roman"/>
      <family val="1"/>
    </font>
    <font>
      <b/>
      <sz val="12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Book Antiqua"/>
      <family val="1"/>
    </font>
    <font>
      <b/>
      <sz val="9"/>
      <name val="Book Antiqua"/>
      <family val="1"/>
    </font>
    <font>
      <b/>
      <sz val="14"/>
      <name val="Book Antiqua"/>
      <family val="1"/>
    </font>
    <font>
      <sz val="8"/>
      <color rgb="FF000000"/>
      <name val="Book Antiqua"/>
      <family val="1"/>
    </font>
    <font>
      <b/>
      <sz val="8"/>
      <color rgb="FF000000"/>
      <name val="Book Antiqua"/>
      <family val="1"/>
    </font>
    <font>
      <sz val="9"/>
      <color rgb="FF000000"/>
      <name val="Book Antiqua"/>
      <family val="1"/>
    </font>
    <font>
      <b/>
      <sz val="14"/>
      <color rgb="FF000000"/>
      <name val="Book Antiqua"/>
      <family val="1"/>
    </font>
    <font>
      <sz val="12"/>
      <color rgb="FF000000"/>
      <name val="Book Antiqua"/>
      <family val="1"/>
    </font>
    <font>
      <sz val="11"/>
      <color rgb="FF000000"/>
      <name val="Book Antiqua"/>
      <family val="1"/>
    </font>
    <font>
      <b/>
      <u/>
      <sz val="10"/>
      <color rgb="FF000000"/>
      <name val="Book Antiqua"/>
      <family val="1"/>
    </font>
    <font>
      <u/>
      <sz val="10"/>
      <color rgb="FF000000"/>
      <name val="Book Antiqua"/>
      <family val="1"/>
    </font>
    <font>
      <b/>
      <sz val="7"/>
      <color rgb="FF000000"/>
      <name val="Times New Roman"/>
      <family val="1"/>
    </font>
    <font>
      <b/>
      <sz val="18"/>
      <color theme="3"/>
      <name val="Cambria"/>
      <family val="2"/>
      <scheme val="major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8"/>
      <color theme="1"/>
      <name val="Book Antiqua"/>
      <family val="1"/>
    </font>
    <font>
      <b/>
      <sz val="12"/>
      <name val="Book Antiqua"/>
      <family val="1"/>
    </font>
    <font>
      <b/>
      <sz val="13"/>
      <name val="Book Antiqua"/>
      <family val="1"/>
    </font>
    <font>
      <b/>
      <sz val="11"/>
      <color theme="0"/>
      <name val="Book Antiqua"/>
      <family val="1"/>
    </font>
    <font>
      <sz val="12"/>
      <name val="Courier"/>
      <family val="3"/>
    </font>
    <font>
      <b/>
      <sz val="18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2"/>
      <name val="Book Antiqua"/>
      <family val="1"/>
    </font>
    <font>
      <sz val="12"/>
      <color rgb="FFFF0000"/>
      <name val="Book Antiqua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2"/>
      <color theme="1"/>
      <name val="Courier"/>
      <family val="3"/>
    </font>
    <font>
      <sz val="13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sz val="12"/>
      <color rgb="FFFF0000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sz val="16"/>
      <name val="Courier"/>
      <family val="3"/>
    </font>
    <font>
      <b/>
      <sz val="12"/>
      <name val="Courier"/>
      <family val="3"/>
    </font>
    <font>
      <sz val="12"/>
      <color rgb="FFFF0000"/>
      <name val="Courier"/>
      <family val="3"/>
    </font>
    <font>
      <b/>
      <sz val="11"/>
      <color indexed="8"/>
      <name val="Book Antiqua"/>
      <family val="1"/>
    </font>
    <font>
      <sz val="11"/>
      <color indexed="8"/>
      <name val="Book Antiqua"/>
      <family val="1"/>
    </font>
    <font>
      <sz val="11"/>
      <color indexed="8"/>
      <name val="Calibri"/>
      <family val="2"/>
      <charset val="1"/>
    </font>
    <font>
      <b/>
      <sz val="9"/>
      <color indexed="8"/>
      <name val="Book Antiqua"/>
      <family val="1"/>
    </font>
    <font>
      <sz val="9"/>
      <color indexed="8"/>
      <name val="Book Antiqua"/>
      <family val="1"/>
    </font>
    <font>
      <sz val="10"/>
      <color indexed="8"/>
      <name val="Book Antiqua"/>
      <family val="1"/>
    </font>
    <font>
      <sz val="9"/>
      <name val="Book Antiqua"/>
      <family val="1"/>
    </font>
    <font>
      <b/>
      <sz val="10"/>
      <color indexed="8"/>
      <name val="Book Antiqua"/>
      <family val="1"/>
    </font>
    <font>
      <sz val="11"/>
      <color indexed="8"/>
      <name val="Times New Roman"/>
      <family val="1"/>
    </font>
    <font>
      <sz val="11"/>
      <color indexed="8"/>
      <name val="Calibri"/>
      <family val="2"/>
    </font>
    <font>
      <sz val="10"/>
      <color indexed="9"/>
      <name val="Times New Roman"/>
      <family val="1"/>
    </font>
    <font>
      <sz val="10"/>
      <name val="Courier"/>
      <family val="3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20"/>
      <name val="Times New Roman"/>
      <family val="1"/>
    </font>
    <font>
      <sz val="10"/>
      <color rgb="FFFF0000"/>
      <name val="Arial"/>
      <family val="2"/>
    </font>
    <font>
      <sz val="1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sz val="10"/>
      <color rgb="FFFF0000"/>
      <name val="Times New Roman"/>
      <family val="1"/>
    </font>
    <font>
      <sz val="8"/>
      <name val="Times New Roman"/>
      <family val="1"/>
    </font>
    <font>
      <b/>
      <sz val="10"/>
      <color rgb="FFFF0000"/>
      <name val="Times New Roman"/>
      <family val="1"/>
    </font>
    <font>
      <b/>
      <sz val="16"/>
      <color rgb="FFFF0000"/>
      <name val="Times New Roman"/>
      <family val="1"/>
    </font>
    <font>
      <b/>
      <sz val="16"/>
      <color theme="1"/>
      <name val="Times New Roman"/>
      <family val="1"/>
    </font>
    <font>
      <b/>
      <sz val="10"/>
      <color theme="1"/>
      <name val="Arial"/>
      <family val="2"/>
    </font>
    <font>
      <b/>
      <u/>
      <sz val="12"/>
      <name val="Times New Roman"/>
      <family val="1"/>
    </font>
    <font>
      <b/>
      <u/>
      <sz val="12"/>
      <color rgb="FFFF0000"/>
      <name val="Times New Roman"/>
      <family val="1"/>
    </font>
    <font>
      <sz val="10"/>
      <name val="Bitstream Vera Sans"/>
      <family val="2"/>
    </font>
    <font>
      <sz val="7"/>
      <color theme="1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3" tint="0.59999389629810485"/>
        <bgColor indexed="32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3" tint="0.59999389629810485"/>
        <bgColor indexed="56"/>
      </patternFill>
    </fill>
    <fill>
      <patternFill patternType="solid">
        <fgColor theme="0" tint="-4.9989318521683403E-2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theme="3" tint="0.79998168889431442"/>
        <bgColor indexed="56"/>
      </patternFill>
    </fill>
    <fill>
      <patternFill patternType="solid">
        <fgColor theme="4" tint="0.39997558519241921"/>
        <bgColor indexed="56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</fills>
  <borders count="100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64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8">
    <xf numFmtId="0" fontId="0" fillId="0" borderId="0"/>
    <xf numFmtId="41" fontId="1" fillId="0" borderId="0" applyFont="0" applyFill="0" applyBorder="0" applyAlignment="0" applyProtection="0"/>
    <xf numFmtId="0" fontId="31" fillId="0" borderId="0"/>
    <xf numFmtId="164" fontId="31" fillId="0" borderId="0" applyFont="0" applyFill="0" applyAlignment="0" applyProtection="0"/>
    <xf numFmtId="165" fontId="55" fillId="0" borderId="0"/>
    <xf numFmtId="9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0" fontId="80" fillId="0" borderId="0"/>
    <xf numFmtId="43" fontId="31" fillId="0" borderId="0" applyFont="0" applyFill="0" applyBorder="0" applyAlignment="0" applyProtection="0"/>
    <xf numFmtId="164" fontId="31" fillId="0" borderId="0" applyFont="0" applyFill="0" applyAlignment="0" applyProtection="0"/>
    <xf numFmtId="164" fontId="31" fillId="0" borderId="0" applyFont="0" applyFill="0" applyAlignment="0" applyProtection="0"/>
    <xf numFmtId="171" fontId="35" fillId="0" borderId="0" applyFont="0" applyFill="0" applyBorder="0" applyAlignment="0" applyProtection="0"/>
    <xf numFmtId="172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87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77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168" fontId="109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81">
    <xf numFmtId="0" fontId="0" fillId="0" borderId="0" xfId="0"/>
    <xf numFmtId="3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0" fontId="3" fillId="0" borderId="0" xfId="0" applyFont="1"/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3" fontId="5" fillId="0" borderId="0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3" fontId="6" fillId="0" borderId="0" xfId="0" applyNumberFormat="1" applyFont="1" applyBorder="1" applyAlignment="1">
      <alignment horizontal="right" vertical="center" wrapText="1"/>
    </xf>
    <xf numFmtId="0" fontId="0" fillId="0" borderId="0" xfId="0" applyBorder="1"/>
    <xf numFmtId="3" fontId="6" fillId="0" borderId="2" xfId="0" applyNumberFormat="1" applyFont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3" fontId="5" fillId="2" borderId="0" xfId="0" applyNumberFormat="1" applyFont="1" applyFill="1" applyAlignment="1">
      <alignment horizontal="right" vertical="center" wrapText="1"/>
    </xf>
    <xf numFmtId="0" fontId="6" fillId="2" borderId="0" xfId="0" applyFont="1" applyFill="1" applyAlignment="1">
      <alignment vertical="center" wrapText="1"/>
    </xf>
    <xf numFmtId="3" fontId="6" fillId="2" borderId="0" xfId="0" applyNumberFormat="1" applyFont="1" applyFill="1" applyAlignment="1">
      <alignment horizontal="right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3" fontId="5" fillId="2" borderId="0" xfId="0" applyNumberFormat="1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0" borderId="0" xfId="0" applyFont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3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3" fontId="6" fillId="0" borderId="0" xfId="0" applyNumberFormat="1" applyFont="1" applyAlignment="1">
      <alignment horizontal="right" vertical="center" wrapText="1"/>
    </xf>
    <xf numFmtId="3" fontId="6" fillId="0" borderId="7" xfId="0" applyNumberFormat="1" applyFont="1" applyBorder="1" applyAlignment="1">
      <alignment horizontal="right" vertical="center" wrapText="1"/>
    </xf>
    <xf numFmtId="0" fontId="11" fillId="0" borderId="0" xfId="0" applyFont="1"/>
    <xf numFmtId="41" fontId="5" fillId="0" borderId="0" xfId="1" applyFont="1" applyAlignment="1">
      <alignment vertical="center"/>
    </xf>
    <xf numFmtId="41" fontId="5" fillId="0" borderId="0" xfId="1" applyFont="1" applyAlignment="1">
      <alignment horizontal="right" vertical="center"/>
    </xf>
    <xf numFmtId="41" fontId="6" fillId="0" borderId="2" xfId="1" applyFont="1" applyBorder="1" applyAlignment="1">
      <alignment horizontal="right" vertical="center"/>
    </xf>
    <xf numFmtId="41" fontId="6" fillId="0" borderId="2" xfId="1" applyFont="1" applyBorder="1" applyAlignment="1">
      <alignment horizontal="right" vertical="center" wrapText="1"/>
    </xf>
    <xf numFmtId="0" fontId="12" fillId="0" borderId="0" xfId="0" applyFont="1" applyAlignment="1">
      <alignment horizontal="justify" vertical="center"/>
    </xf>
    <xf numFmtId="0" fontId="6" fillId="0" borderId="1" xfId="0" applyFont="1" applyBorder="1" applyAlignment="1">
      <alignment vertical="center" wrapText="1"/>
    </xf>
    <xf numFmtId="3" fontId="5" fillId="0" borderId="5" xfId="0" applyNumberFormat="1" applyFont="1" applyBorder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7" xfId="0" applyFont="1" applyBorder="1" applyAlignment="1">
      <alignment horizontal="right" vertical="center" wrapText="1"/>
    </xf>
    <xf numFmtId="3" fontId="6" fillId="0" borderId="5" xfId="0" applyNumberFormat="1" applyFont="1" applyBorder="1" applyAlignment="1">
      <alignment horizontal="right" vertical="center" wrapText="1"/>
    </xf>
    <xf numFmtId="41" fontId="5" fillId="0" borderId="0" xfId="1" applyFont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14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3" fontId="6" fillId="0" borderId="8" xfId="0" applyNumberFormat="1" applyFont="1" applyBorder="1" applyAlignment="1">
      <alignment horizontal="right" vertical="center" wrapText="1"/>
    </xf>
    <xf numFmtId="0" fontId="6" fillId="0" borderId="7" xfId="0" applyFont="1" applyBorder="1" applyAlignment="1">
      <alignment vertical="center" wrapText="1"/>
    </xf>
    <xf numFmtId="3" fontId="6" fillId="0" borderId="9" xfId="0" applyNumberFormat="1" applyFont="1" applyBorder="1" applyAlignment="1">
      <alignment horizontal="right" vertical="center" wrapText="1"/>
    </xf>
    <xf numFmtId="3" fontId="6" fillId="0" borderId="6" xfId="0" applyNumberFormat="1" applyFont="1" applyBorder="1" applyAlignment="1">
      <alignment horizontal="right" vertical="center" wrapText="1"/>
    </xf>
    <xf numFmtId="0" fontId="19" fillId="0" borderId="0" xfId="0" applyFont="1" applyAlignment="1">
      <alignment horizontal="center" vertical="center"/>
    </xf>
    <xf numFmtId="0" fontId="11" fillId="0" borderId="0" xfId="0" applyFont="1" applyFill="1"/>
    <xf numFmtId="0" fontId="10" fillId="0" borderId="0" xfId="0" applyFont="1" applyFill="1" applyAlignment="1">
      <alignment horizontal="justify" vertical="center"/>
    </xf>
    <xf numFmtId="0" fontId="9" fillId="0" borderId="0" xfId="0" applyFont="1" applyFill="1"/>
    <xf numFmtId="0" fontId="0" fillId="0" borderId="0" xfId="0" applyFill="1"/>
    <xf numFmtId="0" fontId="6" fillId="0" borderId="0" xfId="0" applyFont="1" applyBorder="1" applyAlignment="1">
      <alignment vertical="center" wrapText="1"/>
    </xf>
    <xf numFmtId="0" fontId="0" fillId="0" borderId="0" xfId="0" applyBorder="1" applyAlignment="1">
      <alignment vertical="top" wrapText="1"/>
    </xf>
    <xf numFmtId="3" fontId="6" fillId="0" borderId="10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41" fontId="5" fillId="0" borderId="0" xfId="1" applyFont="1" applyBorder="1" applyAlignment="1">
      <alignment vertical="center" wrapText="1"/>
    </xf>
    <xf numFmtId="41" fontId="5" fillId="0" borderId="0" xfId="1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/>
    </xf>
    <xf numFmtId="3" fontId="6" fillId="0" borderId="0" xfId="0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15" fillId="0" borderId="14" xfId="0" applyFont="1" applyBorder="1" applyAlignment="1">
      <alignment horizontal="right" vertical="center"/>
    </xf>
    <xf numFmtId="3" fontId="5" fillId="0" borderId="5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16" fillId="4" borderId="11" xfId="0" applyFont="1" applyFill="1" applyBorder="1" applyAlignment="1">
      <alignment horizontal="center" vertical="center"/>
    </xf>
    <xf numFmtId="0" fontId="15" fillId="0" borderId="17" xfId="0" applyFont="1" applyBorder="1" applyAlignment="1">
      <alignment vertical="center"/>
    </xf>
    <xf numFmtId="3" fontId="15" fillId="0" borderId="18" xfId="0" applyNumberFormat="1" applyFont="1" applyBorder="1" applyAlignment="1">
      <alignment horizontal="right" vertical="center"/>
    </xf>
    <xf numFmtId="0" fontId="15" fillId="0" borderId="18" xfId="0" applyFont="1" applyBorder="1" applyAlignment="1">
      <alignment horizontal="right" vertical="center"/>
    </xf>
    <xf numFmtId="0" fontId="15" fillId="0" borderId="15" xfId="0" applyFont="1" applyBorder="1" applyAlignment="1">
      <alignment vertical="center"/>
    </xf>
    <xf numFmtId="3" fontId="15" fillId="0" borderId="14" xfId="0" applyNumberFormat="1" applyFont="1" applyBorder="1" applyAlignment="1">
      <alignment horizontal="right" vertical="center"/>
    </xf>
    <xf numFmtId="0" fontId="16" fillId="0" borderId="0" xfId="0" applyFont="1" applyAlignment="1">
      <alignment vertical="center"/>
    </xf>
    <xf numFmtId="3" fontId="16" fillId="0" borderId="20" xfId="0" applyNumberFormat="1" applyFont="1" applyBorder="1" applyAlignment="1">
      <alignment horizontal="right"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 wrapText="1"/>
    </xf>
    <xf numFmtId="0" fontId="16" fillId="0" borderId="1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13" fillId="0" borderId="0" xfId="0" applyFont="1" applyBorder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0" fontId="7" fillId="0" borderId="7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24" fillId="0" borderId="0" xfId="0" applyFont="1" applyAlignment="1">
      <alignment horizontal="justify" vertical="center"/>
    </xf>
    <xf numFmtId="0" fontId="17" fillId="0" borderId="0" xfId="0" applyFont="1"/>
    <xf numFmtId="0" fontId="12" fillId="0" borderId="0" xfId="0" applyFont="1"/>
    <xf numFmtId="0" fontId="12" fillId="0" borderId="0" xfId="0" applyFont="1" applyAlignment="1"/>
    <xf numFmtId="0" fontId="17" fillId="0" borderId="0" xfId="0" applyFont="1" applyAlignment="1"/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9" fontId="5" fillId="0" borderId="14" xfId="0" applyNumberFormat="1" applyFont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4" fillId="0" borderId="0" xfId="0" applyFont="1"/>
    <xf numFmtId="0" fontId="0" fillId="0" borderId="0" xfId="0" applyFill="1" applyBorder="1"/>
    <xf numFmtId="0" fontId="3" fillId="0" borderId="0" xfId="0" applyFont="1" applyFill="1" applyBorder="1"/>
    <xf numFmtId="0" fontId="6" fillId="0" borderId="0" xfId="0" applyFont="1" applyFill="1" applyBorder="1"/>
    <xf numFmtId="3" fontId="6" fillId="0" borderId="0" xfId="0" applyNumberFormat="1" applyFont="1" applyFill="1" applyBorder="1"/>
    <xf numFmtId="0" fontId="7" fillId="0" borderId="0" xfId="0" applyFont="1" applyAlignment="1">
      <alignment horizontal="right" vertical="center" wrapText="1"/>
    </xf>
    <xf numFmtId="0" fontId="5" fillId="0" borderId="7" xfId="0" applyFont="1" applyBorder="1" applyAlignment="1">
      <alignment vertical="center" wrapText="1"/>
    </xf>
    <xf numFmtId="41" fontId="6" fillId="0" borderId="8" xfId="1" applyFont="1" applyBorder="1" applyAlignment="1">
      <alignment horizontal="right" vertical="center" wrapText="1"/>
    </xf>
    <xf numFmtId="41" fontId="8" fillId="0" borderId="0" xfId="1" applyFont="1" applyAlignment="1">
      <alignment horizontal="right" vertical="center" wrapText="1"/>
    </xf>
    <xf numFmtId="41" fontId="5" fillId="0" borderId="5" xfId="1" applyFont="1" applyBorder="1" applyAlignment="1">
      <alignment horizontal="right" vertical="center" wrapText="1"/>
    </xf>
    <xf numFmtId="41" fontId="6" fillId="0" borderId="5" xfId="1" applyFont="1" applyBorder="1" applyAlignment="1">
      <alignment horizontal="right" vertical="center" wrapText="1"/>
    </xf>
    <xf numFmtId="41" fontId="6" fillId="0" borderId="6" xfId="1" applyFont="1" applyBorder="1" applyAlignment="1">
      <alignment horizontal="right" vertical="center" wrapText="1"/>
    </xf>
    <xf numFmtId="0" fontId="13" fillId="0" borderId="0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10" fillId="0" borderId="0" xfId="0" applyFont="1" applyFill="1" applyAlignment="1">
      <alignment horizontal="left" vertical="center"/>
    </xf>
    <xf numFmtId="41" fontId="5" fillId="0" borderId="0" xfId="1" applyFont="1" applyBorder="1" applyAlignment="1">
      <alignment horizontal="center" vertical="center" wrapText="1"/>
    </xf>
    <xf numFmtId="41" fontId="5" fillId="0" borderId="0" xfId="1" applyFont="1" applyBorder="1" applyAlignment="1">
      <alignment horizontal="right" vertical="center"/>
    </xf>
    <xf numFmtId="0" fontId="18" fillId="0" borderId="5" xfId="0" applyFont="1" applyFill="1" applyBorder="1" applyAlignment="1">
      <alignment horizontal="center" vertical="center" wrapText="1"/>
    </xf>
    <xf numFmtId="3" fontId="5" fillId="0" borderId="0" xfId="0" applyNumberFormat="1" applyFont="1" applyAlignment="1">
      <alignment vertical="center" wrapText="1"/>
    </xf>
    <xf numFmtId="3" fontId="5" fillId="0" borderId="5" xfId="0" applyNumberFormat="1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3" fontId="6" fillId="0" borderId="7" xfId="0" applyNumberFormat="1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17" fillId="0" borderId="0" xfId="0" applyFont="1" applyBorder="1" applyAlignment="1">
      <alignment vertical="center" wrapText="1"/>
    </xf>
    <xf numFmtId="0" fontId="0" fillId="0" borderId="0" xfId="0" applyAlignment="1">
      <alignment vertical="top" wrapText="1"/>
    </xf>
    <xf numFmtId="0" fontId="17" fillId="0" borderId="7" xfId="0" applyFont="1" applyBorder="1" applyAlignment="1">
      <alignment horizontal="right" vertical="center" wrapText="1"/>
    </xf>
    <xf numFmtId="0" fontId="17" fillId="0" borderId="0" xfId="0" applyFont="1" applyAlignment="1">
      <alignment vertical="center" wrapText="1"/>
    </xf>
    <xf numFmtId="3" fontId="17" fillId="0" borderId="7" xfId="0" applyNumberFormat="1" applyFont="1" applyBorder="1" applyAlignment="1">
      <alignment horizontal="right" vertical="center" wrapText="1"/>
    </xf>
    <xf numFmtId="0" fontId="26" fillId="0" borderId="0" xfId="0" applyFont="1" applyAlignment="1">
      <alignment vertical="center" wrapText="1"/>
    </xf>
    <xf numFmtId="3" fontId="13" fillId="0" borderId="0" xfId="0" applyNumberFormat="1" applyFont="1" applyAlignment="1">
      <alignment horizontal="right" vertical="center" wrapText="1"/>
    </xf>
    <xf numFmtId="3" fontId="17" fillId="0" borderId="7" xfId="0" applyNumberFormat="1" applyFont="1" applyBorder="1" applyAlignment="1">
      <alignment vertical="center" wrapText="1"/>
    </xf>
    <xf numFmtId="3" fontId="5" fillId="0" borderId="4" xfId="0" applyNumberFormat="1" applyFont="1" applyBorder="1" applyAlignment="1">
      <alignment horizontal="right" vertical="center" wrapText="1"/>
    </xf>
    <xf numFmtId="0" fontId="27" fillId="0" borderId="0" xfId="0" applyFont="1" applyBorder="1" applyAlignment="1">
      <alignment vertical="center" wrapText="1"/>
    </xf>
    <xf numFmtId="3" fontId="6" fillId="0" borderId="2" xfId="0" applyNumberFormat="1" applyFont="1" applyBorder="1" applyAlignment="1">
      <alignment vertical="center" wrapText="1"/>
    </xf>
    <xf numFmtId="3" fontId="14" fillId="0" borderId="2" xfId="0" applyNumberFormat="1" applyFont="1" applyBorder="1" applyAlignment="1">
      <alignment horizontal="right" vertical="center" wrapText="1"/>
    </xf>
    <xf numFmtId="3" fontId="5" fillId="0" borderId="0" xfId="0" applyNumberFormat="1" applyFont="1" applyBorder="1" applyAlignment="1">
      <alignment vertical="center" wrapText="1"/>
    </xf>
    <xf numFmtId="0" fontId="29" fillId="0" borderId="0" xfId="0" applyFont="1"/>
    <xf numFmtId="0" fontId="1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19" fillId="0" borderId="0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30" fillId="0" borderId="0" xfId="0" applyFont="1" applyAlignment="1">
      <alignment vertical="center"/>
    </xf>
    <xf numFmtId="0" fontId="5" fillId="0" borderId="5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32" fillId="6" borderId="0" xfId="2" applyFont="1" applyFill="1" applyBorder="1" applyAlignment="1"/>
    <xf numFmtId="0" fontId="34" fillId="6" borderId="25" xfId="2" applyFont="1" applyFill="1" applyBorder="1" applyAlignment="1">
      <alignment horizontal="center"/>
    </xf>
    <xf numFmtId="0" fontId="33" fillId="6" borderId="7" xfId="2" applyFont="1" applyFill="1" applyBorder="1" applyAlignment="1"/>
    <xf numFmtId="0" fontId="33" fillId="6" borderId="22" xfId="2" applyFont="1" applyFill="1" applyBorder="1" applyAlignment="1"/>
    <xf numFmtId="0" fontId="18" fillId="6" borderId="36" xfId="2" applyFont="1" applyFill="1" applyBorder="1" applyAlignment="1"/>
    <xf numFmtId="0" fontId="18" fillId="6" borderId="35" xfId="2" applyFont="1" applyFill="1" applyBorder="1" applyAlignment="1"/>
    <xf numFmtId="0" fontId="18" fillId="6" borderId="37" xfId="2" applyFont="1" applyFill="1" applyBorder="1" applyAlignment="1"/>
    <xf numFmtId="0" fontId="36" fillId="6" borderId="28" xfId="2" applyFont="1" applyFill="1" applyBorder="1" applyAlignment="1"/>
    <xf numFmtId="0" fontId="36" fillId="6" borderId="3" xfId="2" applyFont="1" applyFill="1" applyBorder="1" applyAlignment="1"/>
    <xf numFmtId="0" fontId="18" fillId="6" borderId="28" xfId="2" applyFont="1" applyFill="1" applyBorder="1" applyAlignment="1"/>
    <xf numFmtId="0" fontId="18" fillId="6" borderId="3" xfId="2" applyFont="1" applyFill="1" applyBorder="1" applyAlignment="1"/>
    <xf numFmtId="0" fontId="18" fillId="6" borderId="28" xfId="2" applyFont="1" applyFill="1" applyBorder="1" applyAlignment="1">
      <alignment horizontal="left"/>
    </xf>
    <xf numFmtId="0" fontId="18" fillId="6" borderId="3" xfId="2" applyFont="1" applyFill="1" applyBorder="1" applyAlignment="1">
      <alignment horizontal="left"/>
    </xf>
    <xf numFmtId="0" fontId="18" fillId="6" borderId="29" xfId="2" applyFont="1" applyFill="1" applyBorder="1" applyAlignment="1">
      <alignment horizontal="left"/>
    </xf>
    <xf numFmtId="0" fontId="18" fillId="6" borderId="10" xfId="2" applyFont="1" applyFill="1" applyBorder="1" applyAlignment="1"/>
    <xf numFmtId="0" fontId="36" fillId="6" borderId="0" xfId="2" applyFont="1" applyFill="1"/>
    <xf numFmtId="0" fontId="36" fillId="6" borderId="13" xfId="2" applyFont="1" applyFill="1" applyBorder="1" applyAlignment="1"/>
    <xf numFmtId="0" fontId="36" fillId="6" borderId="5" xfId="2" applyFont="1" applyFill="1" applyBorder="1" applyAlignment="1"/>
    <xf numFmtId="0" fontId="36" fillId="6" borderId="14" xfId="2" applyFont="1" applyFill="1" applyBorder="1" applyAlignment="1"/>
    <xf numFmtId="0" fontId="36" fillId="6" borderId="36" xfId="2" applyFont="1" applyFill="1" applyBorder="1" applyAlignment="1"/>
    <xf numFmtId="0" fontId="36" fillId="6" borderId="35" xfId="2" applyFont="1" applyFill="1" applyBorder="1" applyAlignment="1"/>
    <xf numFmtId="0" fontId="36" fillId="6" borderId="31" xfId="2" applyFont="1" applyFill="1" applyBorder="1" applyAlignment="1"/>
    <xf numFmtId="0" fontId="36" fillId="6" borderId="10" xfId="2" applyFont="1" applyFill="1" applyBorder="1" applyAlignment="1"/>
    <xf numFmtId="0" fontId="37" fillId="6" borderId="28" xfId="2" applyFont="1" applyFill="1" applyBorder="1" applyAlignment="1"/>
    <xf numFmtId="0" fontId="37" fillId="6" borderId="31" xfId="2" applyFont="1" applyFill="1" applyBorder="1" applyAlignment="1"/>
    <xf numFmtId="0" fontId="18" fillId="6" borderId="21" xfId="2" applyFont="1" applyFill="1" applyBorder="1" applyAlignment="1"/>
    <xf numFmtId="0" fontId="18" fillId="6" borderId="7" xfId="2" applyFont="1" applyFill="1" applyBorder="1" applyAlignment="1"/>
    <xf numFmtId="0" fontId="18" fillId="6" borderId="22" xfId="2" applyFont="1" applyFill="1" applyBorder="1" applyAlignment="1"/>
    <xf numFmtId="0" fontId="34" fillId="6" borderId="26" xfId="2" applyFont="1" applyFill="1" applyBorder="1" applyAlignment="1">
      <alignment horizontal="center" wrapText="1"/>
    </xf>
    <xf numFmtId="41" fontId="36" fillId="6" borderId="25" xfId="1" applyFont="1" applyFill="1" applyBorder="1" applyAlignment="1"/>
    <xf numFmtId="41" fontId="36" fillId="6" borderId="3" xfId="1" applyFont="1" applyFill="1" applyBorder="1" applyAlignment="1"/>
    <xf numFmtId="41" fontId="18" fillId="6" borderId="25" xfId="1" applyFont="1" applyFill="1" applyBorder="1" applyAlignment="1"/>
    <xf numFmtId="41" fontId="18" fillId="6" borderId="3" xfId="1" applyFont="1" applyFill="1" applyBorder="1" applyAlignment="1"/>
    <xf numFmtId="41" fontId="18" fillId="6" borderId="35" xfId="1" applyFont="1" applyFill="1" applyBorder="1" applyAlignment="1"/>
    <xf numFmtId="9" fontId="36" fillId="6" borderId="25" xfId="1" applyNumberFormat="1" applyFont="1" applyFill="1" applyBorder="1" applyAlignment="1"/>
    <xf numFmtId="9" fontId="18" fillId="6" borderId="25" xfId="1" applyNumberFormat="1" applyFont="1" applyFill="1" applyBorder="1" applyAlignment="1"/>
    <xf numFmtId="41" fontId="6" fillId="0" borderId="0" xfId="1" applyFont="1" applyBorder="1" applyAlignment="1">
      <alignment vertical="center" wrapText="1"/>
    </xf>
    <xf numFmtId="0" fontId="13" fillId="0" borderId="0" xfId="0" applyFont="1" applyAlignment="1">
      <alignment horizontal="justify" vertical="center" wrapText="1"/>
    </xf>
    <xf numFmtId="0" fontId="13" fillId="0" borderId="0" xfId="0" applyFont="1"/>
    <xf numFmtId="41" fontId="1" fillId="0" borderId="0" xfId="1" applyFont="1" applyBorder="1"/>
    <xf numFmtId="41" fontId="6" fillId="0" borderId="2" xfId="1" applyFont="1" applyBorder="1" applyAlignment="1">
      <alignment vertical="center" wrapText="1"/>
    </xf>
    <xf numFmtId="41" fontId="6" fillId="0" borderId="0" xfId="1" applyFont="1" applyAlignment="1">
      <alignment horizontal="right" vertical="center" wrapText="1"/>
    </xf>
    <xf numFmtId="41" fontId="6" fillId="0" borderId="10" xfId="1" applyFont="1" applyBorder="1" applyAlignment="1">
      <alignment vertical="center" wrapText="1"/>
    </xf>
    <xf numFmtId="0" fontId="6" fillId="0" borderId="0" xfId="0" applyFont="1" applyBorder="1" applyAlignment="1">
      <alignment horizontal="justify" vertical="center" wrapText="1"/>
    </xf>
    <xf numFmtId="0" fontId="5" fillId="0" borderId="0" xfId="0" applyFont="1" applyAlignment="1">
      <alignment horizontal="right" vertical="center"/>
    </xf>
    <xf numFmtId="0" fontId="10" fillId="0" borderId="0" xfId="0" applyFont="1" applyFill="1" applyBorder="1" applyAlignment="1">
      <alignment horizontal="justify" vertical="center"/>
    </xf>
    <xf numFmtId="0" fontId="9" fillId="0" borderId="0" xfId="0" applyFont="1" applyFill="1" applyBorder="1"/>
    <xf numFmtId="3" fontId="6" fillId="0" borderId="6" xfId="0" applyNumberFormat="1" applyFont="1" applyBorder="1" applyAlignment="1">
      <alignment vertical="center"/>
    </xf>
    <xf numFmtId="3" fontId="6" fillId="0" borderId="0" xfId="0" applyNumberFormat="1" applyFont="1" applyBorder="1" applyAlignment="1">
      <alignment vertical="center"/>
    </xf>
    <xf numFmtId="3" fontId="6" fillId="0" borderId="2" xfId="0" applyNumberFormat="1" applyFont="1" applyBorder="1" applyAlignment="1">
      <alignment vertical="center"/>
    </xf>
    <xf numFmtId="0" fontId="39" fillId="0" borderId="0" xfId="0" applyFont="1" applyFill="1" applyBorder="1" applyAlignment="1">
      <alignment horizontal="right" vertical="center" wrapText="1"/>
    </xf>
    <xf numFmtId="3" fontId="39" fillId="0" borderId="0" xfId="0" applyNumberFormat="1" applyFont="1" applyFill="1" applyBorder="1" applyAlignment="1">
      <alignment horizontal="right" vertical="center" wrapText="1"/>
    </xf>
    <xf numFmtId="3" fontId="39" fillId="0" borderId="0" xfId="0" applyNumberFormat="1" applyFont="1" applyFill="1" applyBorder="1" applyAlignment="1">
      <alignment horizontal="center" vertical="center" wrapText="1"/>
    </xf>
    <xf numFmtId="3" fontId="40" fillId="0" borderId="0" xfId="0" applyNumberFormat="1" applyFont="1" applyFill="1" applyBorder="1" applyAlignment="1">
      <alignment vertical="center" wrapText="1"/>
    </xf>
    <xf numFmtId="0" fontId="16" fillId="3" borderId="19" xfId="0" applyFont="1" applyFill="1" applyBorder="1" applyAlignment="1">
      <alignment horizontal="center" vertical="center"/>
    </xf>
    <xf numFmtId="41" fontId="16" fillId="3" borderId="22" xfId="1" applyFont="1" applyFill="1" applyBorder="1" applyAlignment="1">
      <alignment horizontal="center" vertical="center"/>
    </xf>
    <xf numFmtId="0" fontId="16" fillId="3" borderId="22" xfId="0" applyFont="1" applyFill="1" applyBorder="1" applyAlignment="1">
      <alignment horizontal="center" vertical="center"/>
    </xf>
    <xf numFmtId="0" fontId="16" fillId="3" borderId="22" xfId="0" applyFont="1" applyFill="1" applyBorder="1" applyAlignment="1">
      <alignment horizontal="center" vertical="center" wrapText="1"/>
    </xf>
    <xf numFmtId="0" fontId="41" fillId="0" borderId="36" xfId="0" applyFont="1" applyBorder="1" applyAlignment="1">
      <alignment vertical="center"/>
    </xf>
    <xf numFmtId="41" fontId="41" fillId="0" borderId="39" xfId="1" applyFont="1" applyBorder="1" applyAlignment="1">
      <alignment horizontal="right" vertical="center"/>
    </xf>
    <xf numFmtId="0" fontId="41" fillId="0" borderId="35" xfId="0" applyFont="1" applyBorder="1" applyAlignment="1">
      <alignment horizontal="right" vertical="center"/>
    </xf>
    <xf numFmtId="0" fontId="41" fillId="0" borderId="39" xfId="0" applyFont="1" applyBorder="1" applyAlignment="1">
      <alignment horizontal="right" vertical="center"/>
    </xf>
    <xf numFmtId="0" fontId="41" fillId="0" borderId="28" xfId="0" applyFont="1" applyBorder="1" applyAlignment="1">
      <alignment vertical="center"/>
    </xf>
    <xf numFmtId="41" fontId="41" fillId="0" borderId="40" xfId="1" applyFont="1" applyBorder="1" applyAlignment="1">
      <alignment horizontal="right" vertical="center"/>
    </xf>
    <xf numFmtId="0" fontId="41" fillId="0" borderId="3" xfId="0" applyFont="1" applyBorder="1" applyAlignment="1">
      <alignment horizontal="right" vertical="center"/>
    </xf>
    <xf numFmtId="0" fontId="15" fillId="0" borderId="40" xfId="0" applyFont="1" applyBorder="1" applyAlignment="1">
      <alignment horizontal="right" vertical="center"/>
    </xf>
    <xf numFmtId="3" fontId="41" fillId="0" borderId="40" xfId="0" applyNumberFormat="1" applyFont="1" applyBorder="1" applyAlignment="1">
      <alignment horizontal="right" vertical="center"/>
    </xf>
    <xf numFmtId="3" fontId="41" fillId="0" borderId="3" xfId="0" applyNumberFormat="1" applyFont="1" applyBorder="1" applyAlignment="1">
      <alignment horizontal="right" vertical="center"/>
    </xf>
    <xf numFmtId="0" fontId="41" fillId="0" borderId="40" xfId="0" applyFont="1" applyBorder="1" applyAlignment="1">
      <alignment horizontal="right" vertical="center"/>
    </xf>
    <xf numFmtId="0" fontId="15" fillId="0" borderId="3" xfId="0" applyFont="1" applyBorder="1" applyAlignment="1">
      <alignment horizontal="right" vertical="center"/>
    </xf>
    <xf numFmtId="0" fontId="21" fillId="0" borderId="31" xfId="0" applyFont="1" applyBorder="1" applyAlignment="1">
      <alignment vertical="center"/>
    </xf>
    <xf numFmtId="41" fontId="21" fillId="0" borderId="41" xfId="1" applyFont="1" applyBorder="1" applyAlignment="1">
      <alignment horizontal="right" vertical="center"/>
    </xf>
    <xf numFmtId="3" fontId="21" fillId="0" borderId="10" xfId="0" applyNumberFormat="1" applyFont="1" applyBorder="1" applyAlignment="1">
      <alignment horizontal="right" vertical="center"/>
    </xf>
    <xf numFmtId="3" fontId="21" fillId="0" borderId="41" xfId="0" applyNumberFormat="1" applyFont="1" applyBorder="1" applyAlignment="1">
      <alignment vertical="center"/>
    </xf>
    <xf numFmtId="3" fontId="21" fillId="0" borderId="34" xfId="0" applyNumberFormat="1" applyFont="1" applyBorder="1" applyAlignment="1">
      <alignment vertical="center"/>
    </xf>
    <xf numFmtId="41" fontId="41" fillId="0" borderId="42" xfId="1" applyFont="1" applyBorder="1" applyAlignment="1">
      <alignment horizontal="left" vertical="center"/>
    </xf>
    <xf numFmtId="0" fontId="0" fillId="0" borderId="0" xfId="0" applyFont="1" applyFill="1" applyBorder="1"/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0" fontId="42" fillId="0" borderId="0" xfId="0" applyFont="1"/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3" fillId="0" borderId="0" xfId="0" applyFont="1"/>
    <xf numFmtId="0" fontId="44" fillId="0" borderId="0" xfId="0" applyFont="1"/>
    <xf numFmtId="0" fontId="45" fillId="0" borderId="0" xfId="0" applyFont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3" fontId="20" fillId="0" borderId="0" xfId="0" applyNumberFormat="1" applyFont="1" applyAlignment="1">
      <alignment horizontal="right" vertical="center"/>
    </xf>
    <xf numFmtId="0" fontId="19" fillId="0" borderId="5" xfId="0" applyFont="1" applyBorder="1" applyAlignment="1">
      <alignment vertical="center"/>
    </xf>
    <xf numFmtId="3" fontId="46" fillId="0" borderId="0" xfId="0" applyNumberFormat="1" applyFont="1" applyAlignment="1">
      <alignment horizontal="right" vertical="center"/>
    </xf>
    <xf numFmtId="3" fontId="19" fillId="0" borderId="0" xfId="0" applyNumberFormat="1" applyFont="1" applyAlignment="1">
      <alignment horizontal="right" vertical="center"/>
    </xf>
    <xf numFmtId="0" fontId="20" fillId="0" borderId="0" xfId="0" applyFont="1" applyAlignment="1">
      <alignment horizontal="right" vertical="center"/>
    </xf>
    <xf numFmtId="3" fontId="19" fillId="0" borderId="5" xfId="0" applyNumberFormat="1" applyFont="1" applyBorder="1" applyAlignment="1">
      <alignment horizontal="right" vertical="center"/>
    </xf>
    <xf numFmtId="3" fontId="20" fillId="0" borderId="7" xfId="0" applyNumberFormat="1" applyFont="1" applyBorder="1" applyAlignment="1">
      <alignment vertical="center"/>
    </xf>
    <xf numFmtId="3" fontId="20" fillId="0" borderId="0" xfId="0" applyNumberFormat="1" applyFont="1" applyBorder="1" applyAlignment="1">
      <alignment vertical="center"/>
    </xf>
    <xf numFmtId="3" fontId="5" fillId="0" borderId="0" xfId="0" applyNumberFormat="1" applyFont="1" applyAlignment="1">
      <alignment vertical="center"/>
    </xf>
    <xf numFmtId="3" fontId="5" fillId="0" borderId="5" xfId="0" applyNumberFormat="1" applyFont="1" applyBorder="1" applyAlignment="1">
      <alignment vertical="center"/>
    </xf>
    <xf numFmtId="3" fontId="6" fillId="0" borderId="5" xfId="0" applyNumberFormat="1" applyFont="1" applyBorder="1" applyAlignment="1">
      <alignment vertical="center"/>
    </xf>
    <xf numFmtId="0" fontId="42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3" fontId="15" fillId="0" borderId="0" xfId="0" applyNumberFormat="1" applyFont="1" applyAlignment="1">
      <alignment horizontal="right" vertical="center" wrapText="1"/>
    </xf>
    <xf numFmtId="3" fontId="6" fillId="0" borderId="7" xfId="0" applyNumberFormat="1" applyFont="1" applyBorder="1" applyAlignment="1">
      <alignment vertical="center"/>
    </xf>
    <xf numFmtId="3" fontId="16" fillId="0" borderId="6" xfId="0" applyNumberFormat="1" applyFont="1" applyBorder="1" applyAlignment="1">
      <alignment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0" fillId="0" borderId="15" xfId="0" applyFont="1" applyBorder="1" applyAlignment="1">
      <alignment vertical="center" wrapText="1"/>
    </xf>
    <xf numFmtId="0" fontId="20" fillId="0" borderId="14" xfId="0" applyFont="1" applyBorder="1" applyAlignment="1">
      <alignment vertical="center"/>
    </xf>
    <xf numFmtId="0" fontId="19" fillId="0" borderId="15" xfId="0" applyFont="1" applyBorder="1" applyAlignment="1">
      <alignment vertical="center"/>
    </xf>
    <xf numFmtId="41" fontId="20" fillId="0" borderId="14" xfId="1" applyFont="1" applyBorder="1" applyAlignment="1">
      <alignment vertical="center" wrapText="1"/>
    </xf>
    <xf numFmtId="41" fontId="19" fillId="0" borderId="14" xfId="1" applyFont="1" applyBorder="1" applyAlignment="1">
      <alignment vertical="center"/>
    </xf>
    <xf numFmtId="41" fontId="20" fillId="0" borderId="14" xfId="0" applyNumberFormat="1" applyFont="1" applyBorder="1" applyAlignment="1">
      <alignment vertical="center" wrapText="1"/>
    </xf>
    <xf numFmtId="41" fontId="20" fillId="0" borderId="14" xfId="1" applyFont="1" applyBorder="1" applyAlignment="1">
      <alignment vertical="center"/>
    </xf>
    <xf numFmtId="41" fontId="20" fillId="0" borderId="14" xfId="0" applyNumberFormat="1" applyFont="1" applyBorder="1" applyAlignment="1">
      <alignment vertical="center"/>
    </xf>
    <xf numFmtId="0" fontId="5" fillId="0" borderId="0" xfId="0" applyFont="1"/>
    <xf numFmtId="0" fontId="50" fillId="0" borderId="0" xfId="0" applyFont="1" applyBorder="1"/>
    <xf numFmtId="0" fontId="5" fillId="0" borderId="0" xfId="0" applyFont="1" applyAlignment="1">
      <alignment horizontal="left" vertical="center"/>
    </xf>
    <xf numFmtId="0" fontId="50" fillId="0" borderId="0" xfId="0" applyFont="1"/>
    <xf numFmtId="0" fontId="0" fillId="0" borderId="0" xfId="0" applyFont="1" applyBorder="1"/>
    <xf numFmtId="0" fontId="0" fillId="0" borderId="0" xfId="0" applyFont="1"/>
    <xf numFmtId="0" fontId="16" fillId="4" borderId="12" xfId="0" applyFont="1" applyFill="1" applyBorder="1" applyAlignment="1">
      <alignment horizontal="center" vertical="center" wrapText="1"/>
    </xf>
    <xf numFmtId="0" fontId="16" fillId="7" borderId="15" xfId="0" applyFont="1" applyFill="1" applyBorder="1" applyAlignment="1">
      <alignment horizontal="center" vertical="center"/>
    </xf>
    <xf numFmtId="0" fontId="16" fillId="7" borderId="14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51" fillId="0" borderId="18" xfId="0" applyFont="1" applyBorder="1" applyAlignment="1">
      <alignment vertical="center" wrapText="1"/>
    </xf>
    <xf numFmtId="0" fontId="51" fillId="0" borderId="14" xfId="0" applyFont="1" applyBorder="1" applyAlignment="1">
      <alignment vertical="center" wrapText="1"/>
    </xf>
    <xf numFmtId="0" fontId="19" fillId="0" borderId="11" xfId="0" applyFont="1" applyBorder="1" applyAlignment="1">
      <alignment vertical="center"/>
    </xf>
    <xf numFmtId="0" fontId="19" fillId="0" borderId="12" xfId="0" applyFont="1" applyBorder="1" applyAlignment="1">
      <alignment vertical="center"/>
    </xf>
    <xf numFmtId="0" fontId="20" fillId="0" borderId="17" xfId="0" applyFont="1" applyBorder="1" applyAlignment="1">
      <alignment vertical="center"/>
    </xf>
    <xf numFmtId="0" fontId="20" fillId="0" borderId="18" xfId="0" applyFont="1" applyBorder="1" applyAlignment="1">
      <alignment vertical="center"/>
    </xf>
    <xf numFmtId="3" fontId="20" fillId="0" borderId="18" xfId="0" applyNumberFormat="1" applyFont="1" applyBorder="1" applyAlignment="1">
      <alignment horizontal="right" vertical="center" wrapText="1"/>
    </xf>
    <xf numFmtId="0" fontId="20" fillId="0" borderId="15" xfId="0" applyFont="1" applyBorder="1" applyAlignment="1">
      <alignment vertical="center"/>
    </xf>
    <xf numFmtId="3" fontId="20" fillId="0" borderId="14" xfId="0" applyNumberFormat="1" applyFont="1" applyBorder="1" applyAlignment="1">
      <alignment horizontal="right" vertical="center" wrapText="1"/>
    </xf>
    <xf numFmtId="0" fontId="19" fillId="0" borderId="18" xfId="0" applyFont="1" applyBorder="1" applyAlignment="1">
      <alignment horizontal="right" vertical="center" wrapText="1"/>
    </xf>
    <xf numFmtId="3" fontId="19" fillId="0" borderId="14" xfId="0" applyNumberFormat="1" applyFont="1" applyBorder="1" applyAlignment="1">
      <alignment horizontal="right" vertical="center" wrapText="1"/>
    </xf>
    <xf numFmtId="3" fontId="19" fillId="0" borderId="19" xfId="0" applyNumberFormat="1" applyFont="1" applyBorder="1" applyAlignment="1">
      <alignment vertical="center" wrapText="1"/>
    </xf>
    <xf numFmtId="41" fontId="19" fillId="0" borderId="15" xfId="1" applyFont="1" applyBorder="1" applyAlignment="1">
      <alignment vertical="center" wrapText="1"/>
    </xf>
    <xf numFmtId="41" fontId="20" fillId="0" borderId="18" xfId="1" applyFont="1" applyBorder="1" applyAlignment="1">
      <alignment horizontal="right" vertical="center" wrapText="1"/>
    </xf>
    <xf numFmtId="41" fontId="20" fillId="0" borderId="14" xfId="1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9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9" fontId="19" fillId="0" borderId="9" xfId="0" applyNumberFormat="1" applyFont="1" applyBorder="1" applyAlignment="1">
      <alignment horizontal="center" vertical="center"/>
    </xf>
    <xf numFmtId="0" fontId="0" fillId="0" borderId="0" xfId="0" applyAlignment="1"/>
    <xf numFmtId="3" fontId="16" fillId="0" borderId="14" xfId="0" applyNumberFormat="1" applyFont="1" applyBorder="1" applyAlignment="1">
      <alignment horizontal="right" vertical="center"/>
    </xf>
    <xf numFmtId="0" fontId="16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24" fillId="0" borderId="0" xfId="0" applyFont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53" fillId="6" borderId="0" xfId="2" applyFont="1" applyFill="1" applyBorder="1" applyAlignment="1"/>
    <xf numFmtId="0" fontId="29" fillId="0" borderId="0" xfId="0" applyFont="1" applyBorder="1"/>
    <xf numFmtId="0" fontId="54" fillId="0" borderId="0" xfId="0" applyFont="1" applyFill="1" applyAlignment="1">
      <alignment horizontal="left" vertical="center"/>
    </xf>
    <xf numFmtId="165" fontId="56" fillId="0" borderId="0" xfId="4" applyFont="1" applyBorder="1" applyAlignment="1" applyProtection="1">
      <alignment horizontal="center"/>
    </xf>
    <xf numFmtId="165" fontId="55" fillId="0" borderId="0" xfId="4" applyFont="1" applyBorder="1"/>
    <xf numFmtId="165" fontId="58" fillId="0" borderId="0" xfId="4" applyFont="1" applyBorder="1" applyAlignment="1" applyProtection="1">
      <alignment horizontal="center"/>
    </xf>
    <xf numFmtId="165" fontId="32" fillId="0" borderId="0" xfId="4" applyFont="1" applyBorder="1" applyAlignment="1" applyProtection="1">
      <alignment horizontal="left"/>
    </xf>
    <xf numFmtId="165" fontId="57" fillId="0" borderId="0" xfId="4" applyFont="1" applyBorder="1"/>
    <xf numFmtId="165" fontId="58" fillId="0" borderId="43" xfId="4" applyFont="1" applyBorder="1" applyAlignment="1" applyProtection="1">
      <alignment horizontal="center"/>
    </xf>
    <xf numFmtId="165" fontId="60" fillId="0" borderId="0" xfId="4" applyFont="1" applyBorder="1"/>
    <xf numFmtId="165" fontId="61" fillId="0" borderId="0" xfId="4" applyFont="1" applyBorder="1"/>
    <xf numFmtId="165" fontId="58" fillId="0" borderId="0" xfId="4" applyFont="1" applyBorder="1" applyAlignment="1" applyProtection="1">
      <alignment horizontal="left"/>
    </xf>
    <xf numFmtId="166" fontId="57" fillId="0" borderId="0" xfId="4" applyNumberFormat="1" applyFont="1" applyBorder="1" applyProtection="1"/>
    <xf numFmtId="166" fontId="61" fillId="0" borderId="0" xfId="4" applyNumberFormat="1" applyFont="1" applyBorder="1" applyProtection="1"/>
    <xf numFmtId="165" fontId="57" fillId="0" borderId="0" xfId="4" applyFont="1" applyBorder="1" applyAlignment="1" applyProtection="1">
      <alignment horizontal="left"/>
    </xf>
    <xf numFmtId="166" fontId="57" fillId="0" borderId="0" xfId="4" applyNumberFormat="1" applyFont="1" applyBorder="1" applyAlignment="1" applyProtection="1">
      <alignment horizontal="justify"/>
    </xf>
    <xf numFmtId="167" fontId="62" fillId="0" borderId="0" xfId="4" applyNumberFormat="1" applyFont="1" applyBorder="1" applyAlignment="1" applyProtection="1"/>
    <xf numFmtId="167" fontId="57" fillId="0" borderId="0" xfId="4" applyNumberFormat="1" applyFont="1" applyBorder="1" applyAlignment="1" applyProtection="1"/>
    <xf numFmtId="165" fontId="57" fillId="0" borderId="0" xfId="4" applyFont="1" applyBorder="1" applyAlignment="1">
      <alignment horizontal="justify"/>
    </xf>
    <xf numFmtId="167" fontId="33" fillId="0" borderId="44" xfId="4" applyNumberFormat="1" applyFont="1" applyFill="1" applyBorder="1" applyAlignment="1" applyProtection="1"/>
    <xf numFmtId="167" fontId="59" fillId="0" borderId="44" xfId="4" applyNumberFormat="1" applyFont="1" applyFill="1" applyBorder="1" applyAlignment="1" applyProtection="1"/>
    <xf numFmtId="167" fontId="61" fillId="0" borderId="0" xfId="4" applyNumberFormat="1" applyFont="1" applyFill="1" applyBorder="1" applyAlignment="1" applyProtection="1"/>
    <xf numFmtId="167" fontId="57" fillId="0" borderId="0" xfId="4" applyNumberFormat="1" applyFont="1" applyFill="1" applyBorder="1" applyAlignment="1" applyProtection="1"/>
    <xf numFmtId="167" fontId="57" fillId="0" borderId="0" xfId="4" applyNumberFormat="1" applyFont="1" applyBorder="1" applyAlignment="1"/>
    <xf numFmtId="167" fontId="59" fillId="0" borderId="0" xfId="4" applyNumberFormat="1" applyFont="1" applyFill="1" applyBorder="1" applyAlignment="1" applyProtection="1"/>
    <xf numFmtId="0" fontId="58" fillId="0" borderId="0" xfId="4" applyNumberFormat="1" applyFont="1" applyBorder="1" applyAlignment="1" applyProtection="1">
      <alignment horizontal="left"/>
    </xf>
    <xf numFmtId="166" fontId="63" fillId="0" borderId="0" xfId="4" applyNumberFormat="1" applyFont="1" applyBorder="1" applyProtection="1"/>
    <xf numFmtId="167" fontId="64" fillId="0" borderId="0" xfId="4" applyNumberFormat="1" applyFont="1" applyFill="1" applyBorder="1" applyAlignment="1" applyProtection="1"/>
    <xf numFmtId="167" fontId="63" fillId="0" borderId="0" xfId="4" applyNumberFormat="1" applyFont="1" applyFill="1" applyBorder="1" applyAlignment="1" applyProtection="1"/>
    <xf numFmtId="167" fontId="63" fillId="0" borderId="0" xfId="4" applyNumberFormat="1" applyFont="1" applyBorder="1" applyAlignment="1"/>
    <xf numFmtId="0" fontId="57" fillId="0" borderId="0" xfId="4" applyNumberFormat="1" applyFont="1" applyBorder="1" applyAlignment="1" applyProtection="1">
      <alignment horizontal="left"/>
    </xf>
    <xf numFmtId="167" fontId="63" fillId="0" borderId="0" xfId="4" applyNumberFormat="1" applyFont="1" applyBorder="1" applyAlignment="1" applyProtection="1"/>
    <xf numFmtId="165" fontId="63" fillId="0" borderId="0" xfId="4" applyFont="1" applyBorder="1"/>
    <xf numFmtId="167" fontId="52" fillId="0" borderId="0" xfId="4" applyNumberFormat="1" applyFont="1" applyFill="1" applyBorder="1" applyAlignment="1" applyProtection="1"/>
    <xf numFmtId="167" fontId="52" fillId="0" borderId="44" xfId="4" applyNumberFormat="1" applyFont="1" applyFill="1" applyBorder="1" applyAlignment="1" applyProtection="1"/>
    <xf numFmtId="167" fontId="61" fillId="0" borderId="0" xfId="4" applyNumberFormat="1" applyFont="1" applyFill="1" applyBorder="1" applyAlignment="1"/>
    <xf numFmtId="167" fontId="57" fillId="0" borderId="0" xfId="4" applyNumberFormat="1" applyFont="1" applyFill="1" applyBorder="1" applyAlignment="1"/>
    <xf numFmtId="167" fontId="33" fillId="0" borderId="45" xfId="4" applyNumberFormat="1" applyFont="1" applyFill="1" applyBorder="1" applyAlignment="1" applyProtection="1"/>
    <xf numFmtId="167" fontId="59" fillId="0" borderId="43" xfId="4" applyNumberFormat="1" applyFont="1" applyFill="1" applyBorder="1" applyAlignment="1" applyProtection="1"/>
    <xf numFmtId="165" fontId="65" fillId="0" borderId="0" xfId="4" applyFont="1" applyBorder="1"/>
    <xf numFmtId="165" fontId="66" fillId="0" borderId="0" xfId="4" applyFont="1" applyBorder="1"/>
    <xf numFmtId="165" fontId="67" fillId="0" borderId="0" xfId="4" applyFont="1" applyBorder="1"/>
    <xf numFmtId="165" fontId="68" fillId="0" borderId="0" xfId="4" applyFont="1" applyBorder="1"/>
    <xf numFmtId="165" fontId="69" fillId="0" borderId="0" xfId="4" applyFont="1" applyBorder="1"/>
    <xf numFmtId="167" fontId="66" fillId="0" borderId="0" xfId="4" applyNumberFormat="1" applyFont="1" applyBorder="1" applyAlignment="1"/>
    <xf numFmtId="167" fontId="67" fillId="0" borderId="0" xfId="4" applyNumberFormat="1" applyFont="1" applyFill="1" applyBorder="1" applyAlignment="1"/>
    <xf numFmtId="167" fontId="70" fillId="0" borderId="0" xfId="4" applyNumberFormat="1" applyFont="1" applyFill="1" applyBorder="1" applyAlignment="1"/>
    <xf numFmtId="165" fontId="71" fillId="0" borderId="0" xfId="4" applyFont="1" applyBorder="1" applyAlignment="1" applyProtection="1">
      <alignment horizontal="center"/>
    </xf>
    <xf numFmtId="167" fontId="72" fillId="0" borderId="0" xfId="4" applyNumberFormat="1" applyFont="1" applyFill="1" applyBorder="1" applyAlignment="1" applyProtection="1"/>
    <xf numFmtId="165" fontId="57" fillId="0" borderId="0" xfId="4" applyFont="1" applyBorder="1" applyAlignment="1" applyProtection="1"/>
    <xf numFmtId="167" fontId="57" fillId="0" borderId="0" xfId="4" applyNumberFormat="1" applyFont="1" applyBorder="1" applyAlignment="1" applyProtection="1">
      <alignment horizontal="center"/>
    </xf>
    <xf numFmtId="167" fontId="57" fillId="0" borderId="0" xfId="4" applyNumberFormat="1" applyFont="1" applyBorder="1" applyAlignment="1" applyProtection="1">
      <alignment horizontal="right"/>
    </xf>
    <xf numFmtId="3" fontId="33" fillId="0" borderId="44" xfId="4" applyNumberFormat="1" applyFont="1" applyFill="1" applyBorder="1" applyAlignment="1" applyProtection="1"/>
    <xf numFmtId="3" fontId="59" fillId="0" borderId="0" xfId="4" applyNumberFormat="1" applyFont="1" applyFill="1" applyBorder="1" applyAlignment="1" applyProtection="1"/>
    <xf numFmtId="3" fontId="59" fillId="0" borderId="44" xfId="4" applyNumberFormat="1" applyFont="1" applyFill="1" applyBorder="1" applyAlignment="1" applyProtection="1"/>
    <xf numFmtId="3" fontId="33" fillId="0" borderId="0" xfId="4" applyNumberFormat="1" applyFont="1" applyFill="1" applyBorder="1" applyAlignment="1" applyProtection="1"/>
    <xf numFmtId="3" fontId="62" fillId="0" borderId="0" xfId="4" applyNumberFormat="1" applyFont="1" applyFill="1" applyBorder="1" applyAlignment="1" applyProtection="1"/>
    <xf numFmtId="3" fontId="33" fillId="0" borderId="3" xfId="4" applyNumberFormat="1" applyFont="1" applyFill="1" applyBorder="1" applyAlignment="1" applyProtection="1"/>
    <xf numFmtId="167" fontId="33" fillId="0" borderId="46" xfId="4" applyNumberFormat="1" applyFont="1" applyBorder="1" applyAlignment="1" applyProtection="1"/>
    <xf numFmtId="167" fontId="59" fillId="0" borderId="0" xfId="4" applyNumberFormat="1" applyFont="1" applyBorder="1" applyAlignment="1" applyProtection="1"/>
    <xf numFmtId="167" fontId="59" fillId="0" borderId="46" xfId="4" applyNumberFormat="1" applyFont="1" applyBorder="1" applyAlignment="1" applyProtection="1"/>
    <xf numFmtId="167" fontId="68" fillId="0" borderId="0" xfId="4" applyNumberFormat="1" applyFont="1" applyBorder="1" applyAlignment="1"/>
    <xf numFmtId="167" fontId="68" fillId="0" borderId="0" xfId="4" applyNumberFormat="1" applyFont="1" applyFill="1" applyBorder="1" applyAlignment="1"/>
    <xf numFmtId="165" fontId="60" fillId="0" borderId="0" xfId="4" applyFont="1" applyBorder="1" applyAlignment="1" applyProtection="1">
      <alignment horizontal="center"/>
    </xf>
    <xf numFmtId="165" fontId="74" fillId="0" borderId="0" xfId="4" applyFont="1" applyBorder="1" applyAlignment="1" applyProtection="1">
      <alignment horizontal="center"/>
    </xf>
    <xf numFmtId="165" fontId="58" fillId="0" borderId="0" xfId="4" applyFont="1" applyBorder="1" applyAlignment="1">
      <alignment horizontal="left"/>
    </xf>
    <xf numFmtId="165" fontId="57" fillId="0" borderId="0" xfId="4" applyFont="1" applyBorder="1" applyAlignment="1">
      <alignment horizontal="left"/>
    </xf>
    <xf numFmtId="167" fontId="62" fillId="0" borderId="0" xfId="4" applyNumberFormat="1" applyFont="1" applyFill="1" applyBorder="1" applyAlignment="1" applyProtection="1"/>
    <xf numFmtId="165" fontId="57" fillId="0" borderId="0" xfId="4" applyFont="1" applyBorder="1" applyAlignment="1"/>
    <xf numFmtId="0" fontId="57" fillId="0" borderId="0" xfId="4" applyNumberFormat="1" applyFont="1" applyBorder="1" applyAlignment="1" applyProtection="1"/>
    <xf numFmtId="167" fontId="62" fillId="0" borderId="0" xfId="4" applyNumberFormat="1" applyFont="1" applyFill="1" applyBorder="1" applyAlignment="1" applyProtection="1">
      <alignment horizontal="right"/>
    </xf>
    <xf numFmtId="165" fontId="38" fillId="0" borderId="0" xfId="4" applyFont="1" applyBorder="1" applyAlignment="1" applyProtection="1">
      <alignment horizontal="left"/>
    </xf>
    <xf numFmtId="167" fontId="33" fillId="0" borderId="44" xfId="4" applyNumberFormat="1" applyFont="1" applyBorder="1" applyAlignment="1" applyProtection="1"/>
    <xf numFmtId="167" fontId="59" fillId="0" borderId="44" xfId="4" applyNumberFormat="1" applyFont="1" applyBorder="1" applyAlignment="1" applyProtection="1"/>
    <xf numFmtId="167" fontId="72" fillId="0" borderId="0" xfId="4" applyNumberFormat="1" applyFont="1" applyBorder="1" applyAlignment="1" applyProtection="1"/>
    <xf numFmtId="3" fontId="62" fillId="0" borderId="0" xfId="4" applyNumberFormat="1" applyFont="1" applyBorder="1" applyAlignment="1" applyProtection="1">
      <alignment horizontal="right"/>
    </xf>
    <xf numFmtId="3" fontId="62" fillId="0" borderId="0" xfId="4" applyNumberFormat="1" applyFont="1" applyFill="1" applyBorder="1" applyAlignment="1" applyProtection="1">
      <alignment horizontal="right"/>
    </xf>
    <xf numFmtId="3" fontId="57" fillId="0" borderId="0" xfId="4" applyNumberFormat="1" applyFont="1" applyFill="1" applyBorder="1" applyAlignment="1" applyProtection="1">
      <alignment horizontal="center"/>
    </xf>
    <xf numFmtId="3" fontId="33" fillId="0" borderId="44" xfId="4" applyNumberFormat="1" applyFont="1" applyBorder="1" applyAlignment="1" applyProtection="1"/>
    <xf numFmtId="167" fontId="33" fillId="0" borderId="43" xfId="4" applyNumberFormat="1" applyFont="1" applyBorder="1" applyAlignment="1" applyProtection="1"/>
    <xf numFmtId="167" fontId="59" fillId="0" borderId="43" xfId="4" applyNumberFormat="1" applyFont="1" applyBorder="1" applyAlignment="1" applyProtection="1"/>
    <xf numFmtId="167" fontId="61" fillId="0" borderId="0" xfId="4" applyNumberFormat="1" applyFont="1" applyBorder="1" applyAlignment="1" applyProtection="1"/>
    <xf numFmtId="165" fontId="58" fillId="0" borderId="0" xfId="4" applyFont="1" applyBorder="1"/>
    <xf numFmtId="167" fontId="61" fillId="0" borderId="0" xfId="4" applyNumberFormat="1" applyFont="1" applyBorder="1" applyAlignment="1"/>
    <xf numFmtId="167" fontId="62" fillId="0" borderId="0" xfId="4" applyNumberFormat="1" applyFont="1" applyBorder="1" applyAlignment="1" applyProtection="1">
      <alignment horizontal="right"/>
    </xf>
    <xf numFmtId="167" fontId="33" fillId="0" borderId="0" xfId="4" applyNumberFormat="1" applyFont="1" applyBorder="1" applyAlignment="1" applyProtection="1"/>
    <xf numFmtId="167" fontId="62" fillId="0" borderId="0" xfId="4" applyNumberFormat="1" applyFont="1" applyBorder="1" applyAlignment="1"/>
    <xf numFmtId="3" fontId="33" fillId="0" borderId="44" xfId="4" applyNumberFormat="1" applyFont="1" applyBorder="1" applyAlignment="1" applyProtection="1">
      <alignment horizontal="right"/>
    </xf>
    <xf numFmtId="3" fontId="61" fillId="0" borderId="0" xfId="4" applyNumberFormat="1" applyFont="1" applyBorder="1" applyAlignment="1">
      <alignment horizontal="right"/>
    </xf>
    <xf numFmtId="3" fontId="33" fillId="0" borderId="43" xfId="4" applyNumberFormat="1" applyFont="1" applyBorder="1" applyAlignment="1" applyProtection="1">
      <alignment horizontal="right"/>
    </xf>
    <xf numFmtId="3" fontId="33" fillId="0" borderId="0" xfId="4" applyNumberFormat="1" applyFont="1" applyBorder="1" applyAlignment="1" applyProtection="1">
      <alignment horizontal="right"/>
    </xf>
    <xf numFmtId="3" fontId="33" fillId="0" borderId="46" xfId="4" applyNumberFormat="1" applyFont="1" applyBorder="1" applyAlignment="1" applyProtection="1">
      <alignment horizontal="right"/>
    </xf>
    <xf numFmtId="165" fontId="53" fillId="0" borderId="0" xfId="4" applyFont="1" applyBorder="1"/>
    <xf numFmtId="167" fontId="64" fillId="0" borderId="0" xfId="4" applyNumberFormat="1" applyFont="1" applyBorder="1" applyAlignment="1"/>
    <xf numFmtId="165" fontId="63" fillId="0" borderId="0" xfId="4" applyFont="1" applyBorder="1" applyAlignment="1"/>
    <xf numFmtId="167" fontId="63" fillId="0" borderId="0" xfId="4" applyNumberFormat="1" applyFont="1" applyBorder="1" applyAlignment="1" applyProtection="1">
      <alignment horizontal="center"/>
    </xf>
    <xf numFmtId="167" fontId="52" fillId="0" borderId="0" xfId="4" applyNumberFormat="1" applyFont="1" applyBorder="1" applyAlignment="1" applyProtection="1">
      <alignment horizontal="center"/>
    </xf>
    <xf numFmtId="167" fontId="52" fillId="0" borderId="44" xfId="4" applyNumberFormat="1" applyFont="1" applyBorder="1" applyAlignment="1" applyProtection="1">
      <alignment horizontal="center"/>
    </xf>
    <xf numFmtId="165" fontId="57" fillId="0" borderId="0" xfId="4" applyFont="1" applyBorder="1" applyAlignment="1" applyProtection="1">
      <alignment horizontal="center"/>
    </xf>
    <xf numFmtId="3" fontId="57" fillId="0" borderId="0" xfId="4" applyNumberFormat="1" applyFont="1" applyBorder="1"/>
    <xf numFmtId="165" fontId="62" fillId="0" borderId="0" xfId="4" applyFont="1" applyBorder="1" applyAlignment="1" applyProtection="1">
      <alignment horizontal="center"/>
    </xf>
    <xf numFmtId="165" fontId="61" fillId="0" borderId="0" xfId="4" applyFont="1" applyBorder="1" applyAlignment="1" applyProtection="1">
      <alignment horizontal="center"/>
    </xf>
    <xf numFmtId="167" fontId="61" fillId="0" borderId="0" xfId="4" applyNumberFormat="1" applyFont="1" applyBorder="1" applyAlignment="1" applyProtection="1">
      <alignment horizontal="right"/>
    </xf>
    <xf numFmtId="165" fontId="32" fillId="0" borderId="0" xfId="4" applyFont="1" applyBorder="1" applyAlignment="1" applyProtection="1">
      <alignment horizontal="center"/>
    </xf>
    <xf numFmtId="165" fontId="75" fillId="0" borderId="0" xfId="4" applyFont="1" applyBorder="1"/>
    <xf numFmtId="165" fontId="32" fillId="0" borderId="0" xfId="4" applyFont="1" applyBorder="1" applyAlignment="1">
      <alignment horizontal="center"/>
    </xf>
    <xf numFmtId="165" fontId="59" fillId="0" borderId="0" xfId="4" applyFont="1" applyBorder="1" applyAlignment="1" applyProtection="1">
      <alignment horizontal="center"/>
    </xf>
    <xf numFmtId="166" fontId="57" fillId="0" borderId="0" xfId="4" applyNumberFormat="1" applyFont="1" applyBorder="1" applyAlignment="1" applyProtection="1">
      <alignment horizontal="center"/>
    </xf>
    <xf numFmtId="165" fontId="76" fillId="0" borderId="0" xfId="4" applyFont="1" applyBorder="1"/>
    <xf numFmtId="167" fontId="57" fillId="0" borderId="0" xfId="4" applyNumberFormat="1" applyFont="1" applyBorder="1" applyProtection="1"/>
    <xf numFmtId="10" fontId="76" fillId="0" borderId="0" xfId="5" applyNumberFormat="1" applyFont="1" applyBorder="1"/>
    <xf numFmtId="9" fontId="76" fillId="0" borderId="0" xfId="5" applyFont="1" applyBorder="1"/>
    <xf numFmtId="165" fontId="59" fillId="0" borderId="0" xfId="4" applyFont="1" applyBorder="1" applyAlignment="1">
      <alignment horizontal="left"/>
    </xf>
    <xf numFmtId="167" fontId="62" fillId="0" borderId="0" xfId="4" applyNumberFormat="1" applyFont="1" applyFill="1" applyBorder="1"/>
    <xf numFmtId="167" fontId="57" fillId="0" borderId="0" xfId="4" applyNumberFormat="1" applyFont="1" applyBorder="1"/>
    <xf numFmtId="167" fontId="62" fillId="0" borderId="43" xfId="4" applyNumberFormat="1" applyFont="1" applyFill="1" applyBorder="1"/>
    <xf numFmtId="167" fontId="57" fillId="0" borderId="43" xfId="4" applyNumberFormat="1" applyFont="1" applyBorder="1"/>
    <xf numFmtId="167" fontId="33" fillId="0" borderId="44" xfId="4" applyNumberFormat="1" applyFont="1" applyBorder="1" applyAlignment="1" applyProtection="1">
      <alignment horizontal="right"/>
    </xf>
    <xf numFmtId="167" fontId="59" fillId="0" borderId="0" xfId="4" applyNumberFormat="1" applyFont="1" applyBorder="1" applyAlignment="1" applyProtection="1">
      <alignment horizontal="right"/>
    </xf>
    <xf numFmtId="167" fontId="59" fillId="0" borderId="44" xfId="4" applyNumberFormat="1" applyFont="1" applyBorder="1" applyAlignment="1" applyProtection="1">
      <alignment horizontal="right"/>
    </xf>
    <xf numFmtId="169" fontId="55" fillId="0" borderId="0" xfId="6" applyNumberFormat="1" applyFont="1" applyBorder="1"/>
    <xf numFmtId="165" fontId="59" fillId="0" borderId="0" xfId="4" applyFont="1" applyBorder="1"/>
    <xf numFmtId="166" fontId="55" fillId="0" borderId="0" xfId="4" applyNumberFormat="1" applyFont="1" applyBorder="1" applyProtection="1"/>
    <xf numFmtId="167" fontId="55" fillId="0" borderId="0" xfId="4" applyNumberFormat="1" applyFont="1" applyBorder="1" applyProtection="1"/>
    <xf numFmtId="167" fontId="62" fillId="0" borderId="43" xfId="4" applyNumberFormat="1" applyFont="1" applyBorder="1" applyAlignment="1" applyProtection="1">
      <alignment horizontal="right"/>
    </xf>
    <xf numFmtId="167" fontId="57" fillId="0" borderId="43" xfId="4" applyNumberFormat="1" applyFont="1" applyBorder="1" applyAlignment="1" applyProtection="1">
      <alignment horizontal="right"/>
    </xf>
    <xf numFmtId="165" fontId="65" fillId="0" borderId="0" xfId="4" applyFont="1" applyBorder="1" applyAlignment="1">
      <alignment horizontal="left"/>
    </xf>
    <xf numFmtId="167" fontId="66" fillId="0" borderId="0" xfId="4" applyNumberFormat="1" applyFont="1" applyFill="1" applyBorder="1" applyAlignment="1"/>
    <xf numFmtId="165" fontId="77" fillId="0" borderId="0" xfId="4" applyFont="1" applyBorder="1"/>
    <xf numFmtId="0" fontId="79" fillId="0" borderId="0" xfId="0" applyFont="1" applyAlignment="1">
      <alignment vertical="center"/>
    </xf>
    <xf numFmtId="0" fontId="78" fillId="0" borderId="4" xfId="0" applyFont="1" applyBorder="1" applyAlignment="1">
      <alignment horizontal="center" vertical="center"/>
    </xf>
    <xf numFmtId="0" fontId="78" fillId="0" borderId="0" xfId="0" applyFont="1" applyAlignment="1">
      <alignment horizontal="center" vertical="center"/>
    </xf>
    <xf numFmtId="0" fontId="81" fillId="0" borderId="0" xfId="7" applyFont="1" applyFill="1" applyBorder="1" applyAlignment="1">
      <alignment vertical="center"/>
    </xf>
    <xf numFmtId="3" fontId="79" fillId="0" borderId="0" xfId="0" applyNumberFormat="1" applyFont="1" applyAlignment="1">
      <alignment vertical="center"/>
    </xf>
    <xf numFmtId="0" fontId="82" fillId="0" borderId="0" xfId="7" applyFont="1" applyFill="1" applyBorder="1" applyAlignment="1">
      <alignment vertical="center"/>
    </xf>
    <xf numFmtId="3" fontId="83" fillId="0" borderId="0" xfId="0" applyNumberFormat="1" applyFont="1" applyAlignment="1">
      <alignment vertical="center"/>
    </xf>
    <xf numFmtId="0" fontId="84" fillId="0" borderId="0" xfId="7" applyFont="1" applyFill="1" applyBorder="1" applyAlignment="1">
      <alignment vertical="center"/>
    </xf>
    <xf numFmtId="3" fontId="83" fillId="0" borderId="4" xfId="0" applyNumberFormat="1" applyFont="1" applyBorder="1" applyAlignment="1">
      <alignment vertical="center"/>
    </xf>
    <xf numFmtId="3" fontId="85" fillId="0" borderId="3" xfId="0" applyNumberFormat="1" applyFont="1" applyBorder="1" applyAlignment="1">
      <alignment vertical="center"/>
    </xf>
    <xf numFmtId="3" fontId="85" fillId="0" borderId="0" xfId="0" applyNumberFormat="1" applyFont="1" applyBorder="1" applyAlignment="1">
      <alignment vertical="center"/>
    </xf>
    <xf numFmtId="3" fontId="83" fillId="0" borderId="0" xfId="0" applyNumberFormat="1" applyFont="1" applyBorder="1" applyAlignment="1">
      <alignment vertical="center"/>
    </xf>
    <xf numFmtId="0" fontId="79" fillId="0" borderId="0" xfId="0" applyFont="1" applyFill="1" applyAlignment="1">
      <alignment vertical="center"/>
    </xf>
    <xf numFmtId="3" fontId="83" fillId="0" borderId="0" xfId="0" applyNumberFormat="1" applyFont="1" applyFill="1" applyAlignment="1">
      <alignment vertical="center"/>
    </xf>
    <xf numFmtId="0" fontId="37" fillId="0" borderId="0" xfId="7" applyFont="1" applyFill="1" applyBorder="1" applyAlignment="1">
      <alignment vertical="center"/>
    </xf>
    <xf numFmtId="3" fontId="85" fillId="0" borderId="2" xfId="0" applyNumberFormat="1" applyFont="1" applyBorder="1" applyAlignment="1">
      <alignment vertical="center"/>
    </xf>
    <xf numFmtId="0" fontId="86" fillId="0" borderId="0" xfId="0" applyFont="1" applyAlignment="1">
      <alignment vertical="center"/>
    </xf>
    <xf numFmtId="165" fontId="57" fillId="0" borderId="0" xfId="4" applyFont="1" applyBorder="1" applyAlignment="1">
      <alignment horizontal="center"/>
    </xf>
    <xf numFmtId="165" fontId="34" fillId="8" borderId="48" xfId="4" applyFont="1" applyFill="1" applyBorder="1" applyAlignment="1" applyProtection="1">
      <alignment horizontal="center"/>
    </xf>
    <xf numFmtId="165" fontId="88" fillId="8" borderId="48" xfId="4" applyFont="1" applyFill="1" applyBorder="1"/>
    <xf numFmtId="165" fontId="89" fillId="0" borderId="0" xfId="4" applyFont="1" applyBorder="1"/>
    <xf numFmtId="165" fontId="59" fillId="8" borderId="51" xfId="4" applyFont="1" applyFill="1" applyBorder="1" applyAlignment="1" applyProtection="1">
      <alignment horizontal="center"/>
    </xf>
    <xf numFmtId="165" fontId="34" fillId="8" borderId="52" xfId="4" applyFont="1" applyFill="1" applyBorder="1" applyAlignment="1">
      <alignment horizontal="center"/>
    </xf>
    <xf numFmtId="165" fontId="34" fillId="8" borderId="51" xfId="4" applyFont="1" applyFill="1" applyBorder="1" applyAlignment="1">
      <alignment horizontal="center"/>
    </xf>
    <xf numFmtId="165" fontId="34" fillId="8" borderId="51" xfId="4" applyFont="1" applyFill="1" applyBorder="1"/>
    <xf numFmtId="165" fontId="34" fillId="8" borderId="53" xfId="4" applyFont="1" applyFill="1" applyBorder="1" applyAlignment="1" applyProtection="1">
      <alignment horizontal="center"/>
    </xf>
    <xf numFmtId="165" fontId="34" fillId="8" borderId="54" xfId="4" applyFont="1" applyFill="1" applyBorder="1" applyAlignment="1">
      <alignment horizontal="center"/>
    </xf>
    <xf numFmtId="165" fontId="34" fillId="8" borderId="53" xfId="4" applyFont="1" applyFill="1" applyBorder="1" applyAlignment="1">
      <alignment horizontal="center"/>
    </xf>
    <xf numFmtId="165" fontId="35" fillId="9" borderId="48" xfId="4" applyFont="1" applyFill="1" applyBorder="1" applyAlignment="1" applyProtection="1">
      <alignment horizontal="left"/>
    </xf>
    <xf numFmtId="167" fontId="35" fillId="9" borderId="48" xfId="4" applyNumberFormat="1" applyFont="1" applyFill="1" applyBorder="1"/>
    <xf numFmtId="167" fontId="89" fillId="9" borderId="48" xfId="4" applyNumberFormat="1" applyFont="1" applyFill="1" applyBorder="1"/>
    <xf numFmtId="165" fontId="34" fillId="9" borderId="53" xfId="4" applyFont="1" applyFill="1" applyBorder="1" applyAlignment="1" applyProtection="1">
      <alignment horizontal="left"/>
    </xf>
    <xf numFmtId="167" fontId="34" fillId="9" borderId="53" xfId="4" applyNumberFormat="1" applyFont="1" applyFill="1" applyBorder="1" applyProtection="1"/>
    <xf numFmtId="167" fontId="34" fillId="9" borderId="55" xfId="4" applyNumberFormat="1" applyFont="1" applyFill="1" applyBorder="1" applyProtection="1"/>
    <xf numFmtId="165" fontId="35" fillId="0" borderId="51" xfId="4" applyFont="1" applyBorder="1" applyAlignment="1" applyProtection="1">
      <alignment horizontal="left"/>
    </xf>
    <xf numFmtId="167" fontId="35" fillId="0" borderId="51" xfId="4" applyNumberFormat="1" applyFont="1" applyBorder="1"/>
    <xf numFmtId="167" fontId="90" fillId="0" borderId="51" xfId="4" applyNumberFormat="1" applyFont="1" applyFill="1" applyBorder="1" applyProtection="1"/>
    <xf numFmtId="167" fontId="35" fillId="0" borderId="51" xfId="4" applyNumberFormat="1" applyFont="1" applyBorder="1" applyProtection="1"/>
    <xf numFmtId="167" fontId="89" fillId="0" borderId="51" xfId="4" applyNumberFormat="1" applyFont="1" applyBorder="1"/>
    <xf numFmtId="165" fontId="35" fillId="0" borderId="56" xfId="4" applyFont="1" applyBorder="1" applyAlignment="1" applyProtection="1">
      <alignment horizontal="left"/>
    </xf>
    <xf numFmtId="167" fontId="35" fillId="0" borderId="56" xfId="4" applyNumberFormat="1" applyFont="1" applyBorder="1" applyAlignment="1" applyProtection="1">
      <alignment horizontal="center"/>
    </xf>
    <xf numFmtId="167" fontId="35" fillId="0" borderId="56" xfId="4" applyNumberFormat="1" applyFont="1" applyBorder="1" applyProtection="1"/>
    <xf numFmtId="165" fontId="35" fillId="0" borderId="57" xfId="4" applyFont="1" applyBorder="1"/>
    <xf numFmtId="167" fontId="35" fillId="0" borderId="57" xfId="4" applyNumberFormat="1" applyFont="1" applyBorder="1" applyProtection="1"/>
    <xf numFmtId="167" fontId="90" fillId="0" borderId="57" xfId="4" applyNumberFormat="1" applyFont="1" applyFill="1" applyBorder="1" applyProtection="1"/>
    <xf numFmtId="165" fontId="35" fillId="0" borderId="56" xfId="4" applyFont="1" applyBorder="1"/>
    <xf numFmtId="167" fontId="35" fillId="0" borderId="56" xfId="4" applyNumberFormat="1" applyFont="1" applyBorder="1" applyAlignment="1" applyProtection="1">
      <alignment horizontal="right"/>
    </xf>
    <xf numFmtId="165" fontId="35" fillId="0" borderId="53" xfId="4" applyFont="1" applyBorder="1" applyAlignment="1" applyProtection="1">
      <alignment horizontal="left"/>
    </xf>
    <xf numFmtId="167" fontId="35" fillId="0" borderId="51" xfId="4" applyNumberFormat="1" applyFont="1" applyBorder="1" applyAlignment="1" applyProtection="1">
      <alignment horizontal="right"/>
    </xf>
    <xf numFmtId="167" fontId="35" fillId="9" borderId="58" xfId="4" applyNumberFormat="1" applyFont="1" applyFill="1" applyBorder="1"/>
    <xf numFmtId="167" fontId="89" fillId="9" borderId="19" xfId="4" applyNumberFormat="1" applyFont="1" applyFill="1" applyBorder="1"/>
    <xf numFmtId="167" fontId="34" fillId="9" borderId="59" xfId="4" applyNumberFormat="1" applyFont="1" applyFill="1" applyBorder="1" applyProtection="1"/>
    <xf numFmtId="167" fontId="34" fillId="9" borderId="15" xfId="4" applyNumberFormat="1" applyFont="1" applyFill="1" applyBorder="1" applyProtection="1"/>
    <xf numFmtId="165" fontId="35" fillId="0" borderId="48" xfId="4" applyFont="1" applyFill="1" applyBorder="1" applyAlignment="1" applyProtection="1">
      <alignment horizontal="left"/>
    </xf>
    <xf numFmtId="167" fontId="35" fillId="0" borderId="48" xfId="4" applyNumberFormat="1" applyFont="1" applyFill="1" applyBorder="1"/>
    <xf numFmtId="167" fontId="89" fillId="0" borderId="51" xfId="4" applyNumberFormat="1" applyFont="1" applyFill="1" applyBorder="1"/>
    <xf numFmtId="165" fontId="34" fillId="0" borderId="53" xfId="4" applyFont="1" applyFill="1" applyBorder="1" applyAlignment="1" applyProtection="1">
      <alignment horizontal="left"/>
    </xf>
    <xf numFmtId="167" fontId="34" fillId="0" borderId="53" xfId="4" applyNumberFormat="1" applyFont="1" applyFill="1" applyBorder="1" applyProtection="1"/>
    <xf numFmtId="167" fontId="34" fillId="0" borderId="53" xfId="4" applyNumberFormat="1" applyFont="1" applyBorder="1" applyAlignment="1" applyProtection="1"/>
    <xf numFmtId="167" fontId="34" fillId="0" borderId="55" xfId="4" applyNumberFormat="1" applyFont="1" applyBorder="1" applyProtection="1"/>
    <xf numFmtId="166" fontId="91" fillId="0" borderId="0" xfId="4" applyNumberFormat="1" applyFont="1" applyFill="1" applyBorder="1" applyProtection="1"/>
    <xf numFmtId="165" fontId="34" fillId="0" borderId="0" xfId="4" applyFont="1" applyBorder="1"/>
    <xf numFmtId="165" fontId="35" fillId="0" borderId="0" xfId="4" applyFont="1" applyBorder="1"/>
    <xf numFmtId="165" fontId="35" fillId="0" borderId="0" xfId="4" applyFont="1" applyBorder="1" applyAlignment="1" applyProtection="1">
      <alignment horizontal="center"/>
    </xf>
    <xf numFmtId="166" fontId="93" fillId="0" borderId="60" xfId="4" applyNumberFormat="1" applyFont="1" applyFill="1" applyBorder="1" applyProtection="1"/>
    <xf numFmtId="166" fontId="91" fillId="0" borderId="60" xfId="4" applyNumberFormat="1" applyFont="1" applyFill="1" applyBorder="1" applyProtection="1"/>
    <xf numFmtId="165" fontId="59" fillId="0" borderId="0" xfId="4" applyFont="1" applyBorder="1" applyAlignment="1" applyProtection="1">
      <alignment horizontal="left"/>
    </xf>
    <xf numFmtId="165" fontId="91" fillId="0" borderId="0" xfId="4" applyFont="1" applyFill="1" applyBorder="1"/>
    <xf numFmtId="165" fontId="91" fillId="0" borderId="60" xfId="4" applyFont="1" applyFill="1" applyBorder="1"/>
    <xf numFmtId="166" fontId="59" fillId="0" borderId="46" xfId="4" applyNumberFormat="1" applyFont="1" applyBorder="1" applyProtection="1"/>
    <xf numFmtId="0" fontId="35" fillId="0" borderId="0" xfId="2" applyFont="1" applyBorder="1"/>
    <xf numFmtId="0" fontId="31" fillId="0" borderId="0" xfId="2" applyFont="1" applyBorder="1"/>
    <xf numFmtId="0" fontId="35" fillId="9" borderId="61" xfId="2" applyFont="1" applyFill="1" applyBorder="1"/>
    <xf numFmtId="0" fontId="34" fillId="9" borderId="63" xfId="2" applyFont="1" applyFill="1" applyBorder="1"/>
    <xf numFmtId="0" fontId="34" fillId="9" borderId="61" xfId="2" applyFont="1" applyFill="1" applyBorder="1" applyAlignment="1">
      <alignment horizontal="center"/>
    </xf>
    <xf numFmtId="0" fontId="34" fillId="9" borderId="63" xfId="2" applyFont="1" applyFill="1" applyBorder="1" applyAlignment="1">
      <alignment horizontal="center"/>
    </xf>
    <xf numFmtId="0" fontId="34" fillId="9" borderId="64" xfId="2" applyFont="1" applyFill="1" applyBorder="1" applyAlignment="1">
      <alignment horizontal="center"/>
    </xf>
    <xf numFmtId="0" fontId="35" fillId="0" borderId="61" xfId="2" applyFont="1" applyBorder="1"/>
    <xf numFmtId="174" fontId="35" fillId="0" borderId="61" xfId="3" applyNumberFormat="1" applyFont="1" applyFill="1" applyBorder="1" applyAlignment="1" applyProtection="1"/>
    <xf numFmtId="0" fontId="35" fillId="0" borderId="63" xfId="2" applyFont="1" applyBorder="1"/>
    <xf numFmtId="174" fontId="35" fillId="0" borderId="63" xfId="3" quotePrefix="1" applyNumberFormat="1" applyFont="1" applyFill="1" applyBorder="1" applyAlignment="1" applyProtection="1">
      <alignment horizontal="center"/>
    </xf>
    <xf numFmtId="175" fontId="35" fillId="0" borderId="63" xfId="3" applyNumberFormat="1" applyFont="1" applyFill="1" applyBorder="1" applyAlignment="1" applyProtection="1"/>
    <xf numFmtId="174" fontId="35" fillId="0" borderId="63" xfId="3" applyNumberFormat="1" applyFont="1" applyFill="1" applyBorder="1" applyAlignment="1" applyProtection="1">
      <alignment horizontal="center"/>
    </xf>
    <xf numFmtId="0" fontId="35" fillId="0" borderId="64" xfId="2" applyFont="1" applyBorder="1"/>
    <xf numFmtId="174" fontId="35" fillId="0" borderId="64" xfId="3" applyNumberFormat="1" applyFont="1" applyFill="1" applyBorder="1" applyAlignment="1" applyProtection="1">
      <alignment horizontal="center"/>
    </xf>
    <xf numFmtId="174" fontId="35" fillId="9" borderId="61" xfId="3" applyNumberFormat="1" applyFont="1" applyFill="1" applyBorder="1" applyAlignment="1" applyProtection="1">
      <alignment horizontal="center"/>
    </xf>
    <xf numFmtId="0" fontId="34" fillId="9" borderId="64" xfId="2" applyFont="1" applyFill="1" applyBorder="1"/>
    <xf numFmtId="174" fontId="34" fillId="9" borderId="64" xfId="3" applyNumberFormat="1" applyFont="1" applyFill="1" applyBorder="1" applyAlignment="1" applyProtection="1">
      <alignment horizontal="center"/>
    </xf>
    <xf numFmtId="0" fontId="34" fillId="0" borderId="63" xfId="2" applyFont="1" applyFill="1" applyBorder="1"/>
    <xf numFmtId="174" fontId="34" fillId="0" borderId="61" xfId="3" applyNumberFormat="1" applyFont="1" applyFill="1" applyBorder="1" applyAlignment="1" applyProtection="1">
      <alignment horizontal="center"/>
    </xf>
    <xf numFmtId="0" fontId="34" fillId="0" borderId="64" xfId="2" applyFont="1" applyBorder="1"/>
    <xf numFmtId="0" fontId="95" fillId="0" borderId="0" xfId="2" applyFont="1" applyBorder="1"/>
    <xf numFmtId="0" fontId="96" fillId="0" borderId="0" xfId="2" applyFont="1" applyBorder="1"/>
    <xf numFmtId="0" fontId="97" fillId="0" borderId="0" xfId="2" applyFont="1" applyBorder="1"/>
    <xf numFmtId="0" fontId="98" fillId="0" borderId="0" xfId="2" applyFont="1" applyBorder="1" applyAlignment="1" applyProtection="1">
      <alignment horizontal="center"/>
    </xf>
    <xf numFmtId="0" fontId="97" fillId="0" borderId="0" xfId="2" applyFont="1" applyBorder="1" applyAlignment="1" applyProtection="1"/>
    <xf numFmtId="167" fontId="97" fillId="0" borderId="0" xfId="2" applyNumberFormat="1" applyFont="1" applyFill="1" applyBorder="1" applyAlignment="1"/>
    <xf numFmtId="0" fontId="34" fillId="11" borderId="61" xfId="2" applyFont="1" applyFill="1" applyBorder="1" applyAlignment="1">
      <alignment horizontal="center"/>
    </xf>
    <xf numFmtId="0" fontId="99" fillId="11" borderId="61" xfId="2" applyFont="1" applyFill="1" applyBorder="1" applyAlignment="1">
      <alignment horizontal="center"/>
    </xf>
    <xf numFmtId="0" fontId="34" fillId="11" borderId="63" xfId="2" applyFont="1" applyFill="1" applyBorder="1" applyAlignment="1">
      <alignment horizontal="center"/>
    </xf>
    <xf numFmtId="0" fontId="99" fillId="11" borderId="63" xfId="2" applyFont="1" applyFill="1" applyBorder="1" applyAlignment="1">
      <alignment horizontal="center"/>
    </xf>
    <xf numFmtId="0" fontId="34" fillId="11" borderId="64" xfId="2" applyFont="1" applyFill="1" applyBorder="1" applyAlignment="1">
      <alignment horizontal="center"/>
    </xf>
    <xf numFmtId="0" fontId="99" fillId="11" borderId="64" xfId="2" applyFont="1" applyFill="1" applyBorder="1" applyAlignment="1">
      <alignment horizontal="center"/>
    </xf>
    <xf numFmtId="0" fontId="100" fillId="11" borderId="62" xfId="2" applyFont="1" applyFill="1" applyBorder="1" applyAlignment="1">
      <alignment horizontal="center"/>
    </xf>
    <xf numFmtId="0" fontId="34" fillId="0" borderId="63" xfId="2" applyFont="1" applyBorder="1"/>
    <xf numFmtId="0" fontId="35" fillId="0" borderId="65" xfId="2" applyFont="1" applyBorder="1"/>
    <xf numFmtId="0" fontId="35" fillId="0" borderId="66" xfId="2" applyFont="1" applyBorder="1"/>
    <xf numFmtId="0" fontId="35" fillId="0" borderId="67" xfId="2" applyFont="1" applyBorder="1"/>
    <xf numFmtId="0" fontId="35" fillId="0" borderId="68" xfId="2" applyFont="1" applyBorder="1"/>
    <xf numFmtId="0" fontId="34" fillId="0" borderId="0" xfId="2" applyFont="1" applyBorder="1"/>
    <xf numFmtId="0" fontId="35" fillId="0" borderId="0" xfId="2" applyFont="1" applyBorder="1" applyAlignment="1" applyProtection="1">
      <alignment horizontal="center"/>
    </xf>
    <xf numFmtId="167" fontId="34" fillId="0" borderId="0" xfId="2" applyNumberFormat="1" applyFont="1" applyFill="1" applyBorder="1" applyAlignment="1"/>
    <xf numFmtId="0" fontId="57" fillId="0" borderId="0" xfId="2" applyFont="1" applyBorder="1"/>
    <xf numFmtId="0" fontId="59" fillId="0" borderId="0" xfId="2" applyFont="1" applyBorder="1"/>
    <xf numFmtId="176" fontId="100" fillId="0" borderId="0" xfId="2" applyNumberFormat="1" applyFont="1" applyBorder="1" applyAlignment="1">
      <alignment horizontal="center"/>
    </xf>
    <xf numFmtId="0" fontId="100" fillId="0" borderId="0" xfId="2" applyFont="1" applyBorder="1"/>
    <xf numFmtId="176" fontId="34" fillId="12" borderId="48" xfId="2" applyNumberFormat="1" applyFont="1" applyFill="1" applyBorder="1"/>
    <xf numFmtId="0" fontId="34" fillId="12" borderId="48" xfId="2" applyFont="1" applyFill="1" applyBorder="1" applyAlignment="1">
      <alignment horizontal="center"/>
    </xf>
    <xf numFmtId="0" fontId="34" fillId="12" borderId="51" xfId="2" applyFont="1" applyFill="1" applyBorder="1" applyAlignment="1">
      <alignment horizontal="center"/>
    </xf>
    <xf numFmtId="0" fontId="34" fillId="12" borderId="0" xfId="2" applyFont="1" applyFill="1" applyBorder="1" applyAlignment="1">
      <alignment horizontal="center"/>
    </xf>
    <xf numFmtId="0" fontId="34" fillId="12" borderId="69" xfId="2" applyFont="1" applyFill="1" applyBorder="1" applyAlignment="1">
      <alignment horizontal="center"/>
    </xf>
    <xf numFmtId="0" fontId="34" fillId="12" borderId="70" xfId="2" applyFont="1" applyFill="1" applyBorder="1" applyAlignment="1">
      <alignment horizontal="center"/>
    </xf>
    <xf numFmtId="0" fontId="34" fillId="12" borderId="71" xfId="2" applyFont="1" applyFill="1" applyBorder="1" applyAlignment="1">
      <alignment horizontal="center"/>
    </xf>
    <xf numFmtId="3" fontId="34" fillId="12" borderId="58" xfId="2" applyNumberFormat="1" applyFont="1" applyFill="1" applyBorder="1" applyAlignment="1">
      <alignment horizontal="center"/>
    </xf>
    <xf numFmtId="3" fontId="34" fillId="12" borderId="72" xfId="2" applyNumberFormat="1" applyFont="1" applyFill="1" applyBorder="1" applyAlignment="1">
      <alignment horizontal="center"/>
    </xf>
    <xf numFmtId="3" fontId="34" fillId="12" borderId="0" xfId="2" applyNumberFormat="1" applyFont="1" applyFill="1" applyBorder="1" applyAlignment="1">
      <alignment horizontal="center"/>
    </xf>
    <xf numFmtId="14" fontId="34" fillId="12" borderId="0" xfId="2" applyNumberFormat="1" applyFont="1" applyFill="1" applyBorder="1" applyAlignment="1">
      <alignment horizontal="center"/>
    </xf>
    <xf numFmtId="14" fontId="34" fillId="12" borderId="70" xfId="2" applyNumberFormat="1" applyFont="1" applyFill="1" applyBorder="1" applyAlignment="1">
      <alignment horizontal="center"/>
    </xf>
    <xf numFmtId="14" fontId="34" fillId="12" borderId="71" xfId="2" applyNumberFormat="1" applyFont="1" applyFill="1" applyBorder="1" applyAlignment="1">
      <alignment horizontal="center"/>
    </xf>
    <xf numFmtId="3" fontId="34" fillId="12" borderId="71" xfId="2" applyNumberFormat="1" applyFont="1" applyFill="1" applyBorder="1" applyAlignment="1">
      <alignment horizontal="center"/>
    </xf>
    <xf numFmtId="3" fontId="34" fillId="12" borderId="70" xfId="2" applyNumberFormat="1" applyFont="1" applyFill="1" applyBorder="1" applyAlignment="1">
      <alignment horizontal="center"/>
    </xf>
    <xf numFmtId="0" fontId="35" fillId="0" borderId="48" xfId="2" applyFont="1" applyBorder="1"/>
    <xf numFmtId="175" fontId="35" fillId="0" borderId="73" xfId="3" applyNumberFormat="1" applyFont="1" applyFill="1" applyBorder="1" applyAlignment="1" applyProtection="1"/>
    <xf numFmtId="175" fontId="35" fillId="0" borderId="74" xfId="3" applyNumberFormat="1" applyFont="1" applyFill="1" applyBorder="1" applyAlignment="1" applyProtection="1"/>
    <xf numFmtId="175" fontId="35" fillId="0" borderId="75" xfId="3" applyNumberFormat="1" applyFont="1" applyFill="1" applyBorder="1" applyAlignment="1" applyProtection="1"/>
    <xf numFmtId="175" fontId="35" fillId="0" borderId="58" xfId="3" applyNumberFormat="1" applyFont="1" applyFill="1" applyBorder="1" applyAlignment="1" applyProtection="1"/>
    <xf numFmtId="175" fontId="35" fillId="0" borderId="76" xfId="3" applyNumberFormat="1" applyFont="1" applyFill="1" applyBorder="1" applyAlignment="1" applyProtection="1"/>
    <xf numFmtId="175" fontId="35" fillId="0" borderId="48" xfId="3" applyNumberFormat="1" applyFont="1" applyFill="1" applyBorder="1" applyAlignment="1" applyProtection="1"/>
    <xf numFmtId="0" fontId="101" fillId="0" borderId="0" xfId="2" applyFont="1" applyBorder="1"/>
    <xf numFmtId="0" fontId="35" fillId="0" borderId="51" xfId="2" applyFont="1" applyFill="1" applyBorder="1"/>
    <xf numFmtId="175" fontId="35" fillId="0" borderId="0" xfId="3" applyNumberFormat="1" applyFont="1" applyFill="1" applyBorder="1" applyAlignment="1" applyProtection="1"/>
    <xf numFmtId="175" fontId="35" fillId="0" borderId="52" xfId="3" applyNumberFormat="1" applyFont="1" applyFill="1" applyBorder="1" applyAlignment="1" applyProtection="1"/>
    <xf numFmtId="175" fontId="35" fillId="0" borderId="71" xfId="3" applyNumberFormat="1" applyFont="1" applyFill="1" applyBorder="1" applyAlignment="1" applyProtection="1"/>
    <xf numFmtId="175" fontId="35" fillId="0" borderId="66" xfId="3" applyNumberFormat="1" applyFont="1" applyFill="1" applyBorder="1" applyAlignment="1" applyProtection="1">
      <alignment horizontal="center"/>
    </xf>
    <xf numFmtId="175" fontId="35" fillId="0" borderId="51" xfId="3" applyNumberFormat="1" applyFont="1" applyFill="1" applyBorder="1" applyAlignment="1" applyProtection="1"/>
    <xf numFmtId="175" fontId="101" fillId="0" borderId="0" xfId="2" applyNumberFormat="1" applyFont="1" applyBorder="1"/>
    <xf numFmtId="175" fontId="35" fillId="0" borderId="77" xfId="3" applyNumberFormat="1" applyFont="1" applyFill="1" applyBorder="1" applyAlignment="1" applyProtection="1"/>
    <xf numFmtId="175" fontId="35" fillId="0" borderId="78" xfId="3" applyNumberFormat="1" applyFont="1" applyFill="1" applyBorder="1" applyAlignment="1" applyProtection="1"/>
    <xf numFmtId="175" fontId="35" fillId="0" borderId="66" xfId="3" applyNumberFormat="1" applyFont="1" applyFill="1" applyBorder="1" applyAlignment="1" applyProtection="1"/>
    <xf numFmtId="175" fontId="35" fillId="0" borderId="69" xfId="3" applyNumberFormat="1" applyFont="1" applyFill="1" applyBorder="1" applyAlignment="1" applyProtection="1"/>
    <xf numFmtId="174" fontId="35" fillId="0" borderId="0" xfId="3" applyNumberFormat="1" applyFont="1"/>
    <xf numFmtId="174" fontId="101" fillId="0" borderId="0" xfId="3" applyNumberFormat="1" applyFont="1"/>
    <xf numFmtId="0" fontId="35" fillId="0" borderId="51" xfId="2" applyFont="1" applyBorder="1"/>
    <xf numFmtId="0" fontId="35" fillId="12" borderId="48" xfId="2" applyFont="1" applyFill="1" applyBorder="1"/>
    <xf numFmtId="175" fontId="35" fillId="12" borderId="79" xfId="3" applyNumberFormat="1" applyFont="1" applyFill="1" applyBorder="1" applyAlignment="1" applyProtection="1"/>
    <xf numFmtId="175" fontId="35" fillId="12" borderId="74" xfId="3" applyNumberFormat="1" applyFont="1" applyFill="1" applyBorder="1" applyAlignment="1" applyProtection="1"/>
    <xf numFmtId="175" fontId="35" fillId="12" borderId="75" xfId="3" applyNumberFormat="1" applyFont="1" applyFill="1" applyBorder="1" applyAlignment="1" applyProtection="1"/>
    <xf numFmtId="175" fontId="35" fillId="12" borderId="76" xfId="3" applyNumberFormat="1" applyFont="1" applyFill="1" applyBorder="1" applyAlignment="1" applyProtection="1"/>
    <xf numFmtId="175" fontId="35" fillId="12" borderId="48" xfId="3" applyNumberFormat="1" applyFont="1" applyFill="1" applyBorder="1" applyAlignment="1" applyProtection="1"/>
    <xf numFmtId="0" fontId="34" fillId="12" borderId="53" xfId="2" applyFont="1" applyFill="1" applyBorder="1"/>
    <xf numFmtId="175" fontId="34" fillId="12" borderId="80" xfId="3" applyNumberFormat="1" applyFont="1" applyFill="1" applyBorder="1" applyAlignment="1" applyProtection="1"/>
    <xf numFmtId="175" fontId="34" fillId="12" borderId="81" xfId="3" applyNumberFormat="1" applyFont="1" applyFill="1" applyBorder="1" applyAlignment="1" applyProtection="1"/>
    <xf numFmtId="175" fontId="34" fillId="12" borderId="54" xfId="3" applyNumberFormat="1" applyFont="1" applyFill="1" applyBorder="1" applyAlignment="1" applyProtection="1"/>
    <xf numFmtId="175" fontId="34" fillId="12" borderId="82" xfId="3" applyNumberFormat="1" applyFont="1" applyFill="1" applyBorder="1" applyAlignment="1" applyProtection="1"/>
    <xf numFmtId="175" fontId="34" fillId="12" borderId="53" xfId="3" applyNumberFormat="1" applyFont="1" applyFill="1" applyBorder="1" applyAlignment="1" applyProtection="1"/>
    <xf numFmtId="0" fontId="101" fillId="0" borderId="0" xfId="2" applyFont="1" applyFill="1" applyBorder="1"/>
    <xf numFmtId="0" fontId="34" fillId="0" borderId="53" xfId="2" applyFont="1" applyFill="1" applyBorder="1"/>
    <xf numFmtId="175" fontId="34" fillId="0" borderId="81" xfId="3" applyNumberFormat="1" applyFont="1" applyFill="1" applyBorder="1" applyAlignment="1" applyProtection="1">
      <alignment horizontal="center"/>
    </xf>
    <xf numFmtId="175" fontId="34" fillId="0" borderId="81" xfId="3" applyNumberFormat="1" applyFont="1" applyFill="1" applyBorder="1" applyAlignment="1" applyProtection="1"/>
    <xf numFmtId="175" fontId="34" fillId="0" borderId="83" xfId="3" applyNumberFormat="1" applyFont="1" applyFill="1" applyBorder="1" applyAlignment="1" applyProtection="1"/>
    <xf numFmtId="175" fontId="34" fillId="0" borderId="80" xfId="3" applyNumberFormat="1" applyFont="1" applyFill="1" applyBorder="1" applyAlignment="1" applyProtection="1"/>
    <xf numFmtId="175" fontId="34" fillId="0" borderId="82" xfId="3" applyNumberFormat="1" applyFont="1" applyFill="1" applyBorder="1" applyAlignment="1" applyProtection="1"/>
    <xf numFmtId="175" fontId="34" fillId="0" borderId="82" xfId="3" applyNumberFormat="1" applyFont="1" applyFill="1" applyBorder="1" applyAlignment="1" applyProtection="1">
      <alignment horizontal="right"/>
    </xf>
    <xf numFmtId="175" fontId="34" fillId="0" borderId="54" xfId="3" applyNumberFormat="1" applyFont="1" applyFill="1" applyBorder="1" applyAlignment="1" applyProtection="1"/>
    <xf numFmtId="175" fontId="34" fillId="0" borderId="53" xfId="3" applyNumberFormat="1" applyFont="1" applyFill="1" applyBorder="1" applyAlignment="1" applyProtection="1"/>
    <xf numFmtId="175" fontId="35" fillId="0" borderId="0" xfId="2" applyNumberFormat="1" applyFont="1" applyBorder="1"/>
    <xf numFmtId="3" fontId="35" fillId="0" borderId="0" xfId="2" applyNumberFormat="1" applyFont="1" applyBorder="1"/>
    <xf numFmtId="175" fontId="102" fillId="0" borderId="0" xfId="3" applyNumberFormat="1" applyFont="1" applyFill="1" applyBorder="1" applyAlignment="1" applyProtection="1"/>
    <xf numFmtId="0" fontId="61" fillId="0" borderId="0" xfId="2" applyFont="1" applyBorder="1"/>
    <xf numFmtId="167" fontId="35" fillId="0" borderId="61" xfId="2" applyNumberFormat="1" applyFont="1" applyBorder="1"/>
    <xf numFmtId="167" fontId="35" fillId="0" borderId="63" xfId="2" applyNumberFormat="1" applyFont="1" applyBorder="1" applyAlignment="1">
      <alignment horizontal="center"/>
    </xf>
    <xf numFmtId="167" fontId="35" fillId="0" borderId="63" xfId="2" applyNumberFormat="1" applyFont="1" applyBorder="1"/>
    <xf numFmtId="170" fontId="35" fillId="0" borderId="63" xfId="2" applyNumberFormat="1" applyFont="1" applyBorder="1" applyAlignment="1">
      <alignment horizontal="right"/>
    </xf>
    <xf numFmtId="167" fontId="35" fillId="0" borderId="63" xfId="2" applyNumberFormat="1" applyFont="1" applyBorder="1" applyAlignment="1">
      <alignment horizontal="right"/>
    </xf>
    <xf numFmtId="170" fontId="34" fillId="0" borderId="63" xfId="2" applyNumberFormat="1" applyFont="1" applyBorder="1"/>
    <xf numFmtId="167" fontId="35" fillId="0" borderId="64" xfId="2" applyNumberFormat="1" applyFont="1" applyBorder="1"/>
    <xf numFmtId="0" fontId="34" fillId="0" borderId="62" xfId="2" applyFont="1" applyBorder="1"/>
    <xf numFmtId="167" fontId="34" fillId="0" borderId="62" xfId="2" applyNumberFormat="1" applyFont="1" applyBorder="1"/>
    <xf numFmtId="167" fontId="34" fillId="0" borderId="61" xfId="2" applyNumberFormat="1" applyFont="1" applyBorder="1"/>
    <xf numFmtId="167" fontId="35" fillId="0" borderId="84" xfId="2" applyNumberFormat="1" applyFont="1" applyBorder="1"/>
    <xf numFmtId="167" fontId="35" fillId="0" borderId="65" xfId="2" applyNumberFormat="1" applyFont="1" applyBorder="1"/>
    <xf numFmtId="167" fontId="35" fillId="0" borderId="69" xfId="2" applyNumberFormat="1" applyFont="1" applyBorder="1"/>
    <xf numFmtId="167" fontId="35" fillId="0" borderId="66" xfId="2" applyNumberFormat="1" applyFont="1" applyBorder="1"/>
    <xf numFmtId="167" fontId="34" fillId="0" borderId="63" xfId="2" applyNumberFormat="1" applyFont="1" applyBorder="1"/>
    <xf numFmtId="167" fontId="35" fillId="0" borderId="85" xfId="2" applyNumberFormat="1" applyFont="1" applyBorder="1"/>
    <xf numFmtId="167" fontId="35" fillId="0" borderId="68" xfId="2" applyNumberFormat="1" applyFont="1" applyBorder="1"/>
    <xf numFmtId="167" fontId="34" fillId="0" borderId="64" xfId="2" applyNumberFormat="1" applyFont="1" applyBorder="1"/>
    <xf numFmtId="0" fontId="58" fillId="0" borderId="0" xfId="2" applyFont="1" applyBorder="1" applyAlignment="1">
      <alignment horizontal="center"/>
    </xf>
    <xf numFmtId="174" fontId="35" fillId="0" borderId="63" xfId="3" applyNumberFormat="1" applyFont="1" applyFill="1" applyBorder="1" applyAlignment="1" applyProtection="1"/>
    <xf numFmtId="178" fontId="35" fillId="0" borderId="0" xfId="2" applyNumberFormat="1" applyFont="1" applyBorder="1"/>
    <xf numFmtId="174" fontId="34" fillId="0" borderId="64" xfId="3" applyNumberFormat="1" applyFont="1" applyFill="1" applyBorder="1" applyAlignment="1" applyProtection="1"/>
    <xf numFmtId="174" fontId="34" fillId="0" borderId="64" xfId="3" applyNumberFormat="1" applyFont="1" applyFill="1" applyBorder="1" applyAlignment="1" applyProtection="1">
      <alignment horizontal="left"/>
    </xf>
    <xf numFmtId="174" fontId="35" fillId="0" borderId="61" xfId="3" applyNumberFormat="1" applyFont="1" applyFill="1" applyBorder="1" applyAlignment="1" applyProtection="1">
      <alignment horizontal="center"/>
    </xf>
    <xf numFmtId="174" fontId="35" fillId="0" borderId="0" xfId="2" applyNumberFormat="1" applyFont="1" applyBorder="1"/>
    <xf numFmtId="174" fontId="35" fillId="0" borderId="64" xfId="3" applyNumberFormat="1" applyFont="1" applyFill="1" applyBorder="1" applyAlignment="1" applyProtection="1"/>
    <xf numFmtId="174" fontId="34" fillId="0" borderId="64" xfId="3" applyNumberFormat="1" applyFont="1" applyFill="1" applyBorder="1" applyAlignment="1" applyProtection="1">
      <alignment horizontal="center"/>
    </xf>
    <xf numFmtId="0" fontId="34" fillId="0" borderId="0" xfId="2" applyFont="1" applyBorder="1" applyAlignment="1"/>
    <xf numFmtId="0" fontId="35" fillId="0" borderId="0" xfId="2" applyFont="1" applyBorder="1" applyAlignment="1"/>
    <xf numFmtId="179" fontId="35" fillId="0" borderId="61" xfId="3" applyNumberFormat="1" applyFont="1" applyFill="1" applyBorder="1" applyAlignment="1" applyProtection="1"/>
    <xf numFmtId="179" fontId="35" fillId="0" borderId="63" xfId="3" applyNumberFormat="1" applyFont="1" applyFill="1" applyBorder="1" applyAlignment="1" applyProtection="1"/>
    <xf numFmtId="179" fontId="34" fillId="0" borderId="63" xfId="3" applyNumberFormat="1" applyFont="1" applyFill="1" applyBorder="1" applyAlignment="1" applyProtection="1"/>
    <xf numFmtId="3" fontId="35" fillId="0" borderId="63" xfId="3" applyNumberFormat="1" applyFont="1" applyFill="1" applyBorder="1" applyAlignment="1" applyProtection="1"/>
    <xf numFmtId="0" fontId="35" fillId="0" borderId="63" xfId="2" applyFont="1" applyBorder="1" applyAlignment="1">
      <alignment horizontal="left"/>
    </xf>
    <xf numFmtId="179" fontId="4" fillId="0" borderId="63" xfId="3" applyNumberFormat="1" applyFont="1" applyFill="1" applyBorder="1" applyAlignment="1" applyProtection="1"/>
    <xf numFmtId="179" fontId="101" fillId="0" borderId="63" xfId="3" applyNumberFormat="1" applyFont="1" applyFill="1" applyBorder="1" applyAlignment="1" applyProtection="1"/>
    <xf numFmtId="179" fontId="35" fillId="0" borderId="0" xfId="2" applyNumberFormat="1" applyFont="1" applyBorder="1"/>
    <xf numFmtId="0" fontId="99" fillId="0" borderId="63" xfId="2" applyFont="1" applyBorder="1"/>
    <xf numFmtId="0" fontId="99" fillId="0" borderId="64" xfId="2" applyFont="1" applyBorder="1"/>
    <xf numFmtId="179" fontId="34" fillId="0" borderId="64" xfId="3" applyNumberFormat="1" applyFont="1" applyFill="1" applyBorder="1" applyAlignment="1" applyProtection="1"/>
    <xf numFmtId="179" fontId="35" fillId="0" borderId="64" xfId="3" applyNumberFormat="1" applyFont="1" applyFill="1" applyBorder="1" applyAlignment="1" applyProtection="1"/>
    <xf numFmtId="0" fontId="34" fillId="11" borderId="84" xfId="2" applyFont="1" applyFill="1" applyBorder="1" applyAlignment="1">
      <alignment horizontal="center"/>
    </xf>
    <xf numFmtId="0" fontId="34" fillId="11" borderId="69" xfId="2" applyFont="1" applyFill="1" applyBorder="1" applyAlignment="1">
      <alignment horizontal="center"/>
    </xf>
    <xf numFmtId="0" fontId="34" fillId="11" borderId="85" xfId="2" applyFont="1" applyFill="1" applyBorder="1" applyAlignment="1">
      <alignment horizontal="center"/>
    </xf>
    <xf numFmtId="0" fontId="34" fillId="0" borderId="63" xfId="2" applyFont="1" applyBorder="1" applyAlignment="1">
      <alignment horizontal="center"/>
    </xf>
    <xf numFmtId="0" fontId="101" fillId="0" borderId="63" xfId="2" applyFont="1" applyBorder="1"/>
    <xf numFmtId="0" fontId="101" fillId="0" borderId="63" xfId="2" applyFont="1" applyBorder="1" applyAlignment="1">
      <alignment horizontal="center"/>
    </xf>
    <xf numFmtId="174" fontId="101" fillId="0" borderId="63" xfId="3" applyNumberFormat="1" applyFont="1" applyFill="1" applyBorder="1" applyAlignment="1" applyProtection="1"/>
    <xf numFmtId="0" fontId="35" fillId="0" borderId="63" xfId="2" applyFont="1" applyFill="1" applyBorder="1" applyAlignment="1">
      <alignment horizontal="center"/>
    </xf>
    <xf numFmtId="164" fontId="35" fillId="0" borderId="63" xfId="3" applyNumberFormat="1" applyFont="1" applyFill="1" applyBorder="1" applyAlignment="1" applyProtection="1"/>
    <xf numFmtId="170" fontId="35" fillId="0" borderId="63" xfId="3" applyNumberFormat="1" applyFont="1" applyFill="1" applyBorder="1" applyAlignment="1" applyProtection="1"/>
    <xf numFmtId="0" fontId="35" fillId="0" borderId="63" xfId="2" applyFont="1" applyFill="1" applyBorder="1"/>
    <xf numFmtId="0" fontId="35" fillId="0" borderId="64" xfId="2" applyFont="1" applyBorder="1" applyAlignment="1">
      <alignment horizontal="center"/>
    </xf>
    <xf numFmtId="0" fontId="34" fillId="0" borderId="62" xfId="2" applyFont="1" applyBorder="1" applyAlignment="1">
      <alignment horizontal="center"/>
    </xf>
    <xf numFmtId="164" fontId="34" fillId="0" borderId="62" xfId="3" applyNumberFormat="1" applyFont="1" applyFill="1" applyBorder="1" applyAlignment="1" applyProtection="1"/>
    <xf numFmtId="174" fontId="34" fillId="0" borderId="62" xfId="3" applyNumberFormat="1" applyFont="1" applyFill="1" applyBorder="1" applyAlignment="1" applyProtection="1"/>
    <xf numFmtId="0" fontId="35" fillId="0" borderId="61" xfId="2" applyFont="1" applyBorder="1" applyAlignment="1">
      <alignment horizontal="center"/>
    </xf>
    <xf numFmtId="0" fontId="35" fillId="0" borderId="63" xfId="2" applyFont="1" applyBorder="1" applyAlignment="1">
      <alignment horizontal="center"/>
    </xf>
    <xf numFmtId="180" fontId="35" fillId="0" borderId="63" xfId="3" applyNumberFormat="1" applyFont="1" applyFill="1" applyBorder="1" applyAlignment="1" applyProtection="1"/>
    <xf numFmtId="170" fontId="34" fillId="0" borderId="86" xfId="3" applyNumberFormat="1" applyFont="1" applyFill="1" applyBorder="1" applyAlignment="1" applyProtection="1"/>
    <xf numFmtId="0" fontId="35" fillId="9" borderId="63" xfId="2" applyFont="1" applyFill="1" applyBorder="1"/>
    <xf numFmtId="0" fontId="35" fillId="9" borderId="63" xfId="2" applyFont="1" applyFill="1" applyBorder="1" applyAlignment="1">
      <alignment horizontal="center"/>
    </xf>
    <xf numFmtId="174" fontId="35" fillId="9" borderId="63" xfId="3" applyNumberFormat="1" applyFont="1" applyFill="1" applyBorder="1" applyAlignment="1" applyProtection="1"/>
    <xf numFmtId="0" fontId="35" fillId="9" borderId="64" xfId="2" applyFont="1" applyFill="1" applyBorder="1" applyAlignment="1">
      <alignment horizontal="center"/>
    </xf>
    <xf numFmtId="164" fontId="34" fillId="9" borderId="64" xfId="3" applyNumberFormat="1" applyFont="1" applyFill="1" applyBorder="1" applyAlignment="1" applyProtection="1"/>
    <xf numFmtId="174" fontId="34" fillId="9" borderId="64" xfId="3" applyNumberFormat="1" applyFont="1" applyFill="1" applyBorder="1" applyAlignment="1" applyProtection="1"/>
    <xf numFmtId="174" fontId="101" fillId="0" borderId="61" xfId="3" applyNumberFormat="1" applyFont="1" applyFill="1" applyBorder="1" applyAlignment="1" applyProtection="1"/>
    <xf numFmtId="0" fontId="35" fillId="0" borderId="64" xfId="2" applyFont="1" applyFill="1" applyBorder="1"/>
    <xf numFmtId="0" fontId="35" fillId="0" borderId="64" xfId="2" applyFont="1" applyFill="1" applyBorder="1" applyAlignment="1">
      <alignment horizontal="center"/>
    </xf>
    <xf numFmtId="0" fontId="34" fillId="0" borderId="62" xfId="2" applyFont="1" applyFill="1" applyBorder="1"/>
    <xf numFmtId="0" fontId="34" fillId="0" borderId="62" xfId="2" applyFont="1" applyFill="1" applyBorder="1" applyAlignment="1">
      <alignment horizontal="center"/>
    </xf>
    <xf numFmtId="0" fontId="35" fillId="0" borderId="61" xfId="2" applyFont="1" applyFill="1" applyBorder="1"/>
    <xf numFmtId="0" fontId="35" fillId="0" borderId="61" xfId="2" applyFont="1" applyFill="1" applyBorder="1" applyAlignment="1">
      <alignment horizontal="center"/>
    </xf>
    <xf numFmtId="164" fontId="35" fillId="0" borderId="61" xfId="3" applyNumberFormat="1" applyFont="1" applyFill="1" applyBorder="1" applyAlignment="1" applyProtection="1"/>
    <xf numFmtId="0" fontId="4" fillId="0" borderId="63" xfId="2" applyFont="1" applyFill="1" applyBorder="1"/>
    <xf numFmtId="0" fontId="4" fillId="0" borderId="63" xfId="2" applyFont="1" applyFill="1" applyBorder="1" applyAlignment="1">
      <alignment horizontal="center"/>
    </xf>
    <xf numFmtId="174" fontId="4" fillId="0" borderId="63" xfId="3" applyNumberFormat="1" applyFont="1" applyFill="1" applyBorder="1" applyAlignment="1" applyProtection="1"/>
    <xf numFmtId="164" fontId="35" fillId="9" borderId="63" xfId="3" applyNumberFormat="1" applyFont="1" applyFill="1" applyBorder="1" applyAlignment="1" applyProtection="1"/>
    <xf numFmtId="0" fontId="35" fillId="9" borderId="64" xfId="2" applyFont="1" applyFill="1" applyBorder="1"/>
    <xf numFmtId="0" fontId="56" fillId="0" borderId="0" xfId="2" applyFont="1" applyBorder="1" applyAlignment="1">
      <alignment horizontal="center"/>
    </xf>
    <xf numFmtId="181" fontId="35" fillId="0" borderId="0" xfId="37" applyFont="1" applyBorder="1" applyAlignment="1">
      <alignment horizontal="right"/>
    </xf>
    <xf numFmtId="0" fontId="34" fillId="11" borderId="67" xfId="2" applyFont="1" applyFill="1" applyBorder="1" applyAlignment="1">
      <alignment horizontal="center"/>
    </xf>
    <xf numFmtId="3" fontId="34" fillId="11" borderId="67" xfId="2" applyNumberFormat="1" applyFont="1" applyFill="1" applyBorder="1" applyAlignment="1">
      <alignment horizontal="center" wrapText="1"/>
    </xf>
    <xf numFmtId="3" fontId="34" fillId="11" borderId="62" xfId="2" applyNumberFormat="1" applyFont="1" applyFill="1" applyBorder="1" applyAlignment="1">
      <alignment horizontal="center" vertical="center"/>
    </xf>
    <xf numFmtId="3" fontId="34" fillId="0" borderId="0" xfId="2" applyNumberFormat="1" applyFont="1" applyBorder="1"/>
    <xf numFmtId="181" fontId="34" fillId="0" borderId="0" xfId="37" applyFont="1" applyBorder="1" applyAlignment="1">
      <alignment horizontal="right"/>
    </xf>
    <xf numFmtId="0" fontId="35" fillId="0" borderId="63" xfId="38" applyFont="1" applyBorder="1"/>
    <xf numFmtId="175" fontId="4" fillId="0" borderId="63" xfId="2" applyNumberFormat="1" applyFont="1" applyFill="1" applyBorder="1" applyAlignment="1">
      <alignment horizontal="right"/>
    </xf>
    <xf numFmtId="175" fontId="35" fillId="0" borderId="63" xfId="2" applyNumberFormat="1" applyFont="1" applyFill="1" applyBorder="1"/>
    <xf numFmtId="175" fontId="35" fillId="0" borderId="63" xfId="2" quotePrefix="1" applyNumberFormat="1" applyFont="1" applyFill="1" applyBorder="1" applyAlignment="1">
      <alignment horizontal="center"/>
    </xf>
    <xf numFmtId="175" fontId="35" fillId="0" borderId="66" xfId="2" applyNumberFormat="1" applyFont="1" applyFill="1" applyBorder="1"/>
    <xf numFmtId="175" fontId="35" fillId="0" borderId="66" xfId="2" applyNumberFormat="1" applyFont="1" applyBorder="1"/>
    <xf numFmtId="3" fontId="101" fillId="0" borderId="0" xfId="2" applyNumberFormat="1" applyFont="1" applyBorder="1"/>
    <xf numFmtId="181" fontId="101" fillId="0" borderId="0" xfId="37" applyFont="1" applyBorder="1" applyAlignment="1">
      <alignment horizontal="right"/>
    </xf>
    <xf numFmtId="175" fontId="35" fillId="0" borderId="63" xfId="2" applyNumberFormat="1" applyFont="1" applyFill="1" applyBorder="1" applyAlignment="1">
      <alignment horizontal="right"/>
    </xf>
    <xf numFmtId="0" fontId="35" fillId="0" borderId="69" xfId="38" applyFont="1" applyBorder="1"/>
    <xf numFmtId="175" fontId="35" fillId="0" borderId="63" xfId="2" quotePrefix="1" applyNumberFormat="1" applyFont="1" applyFill="1" applyBorder="1" applyAlignment="1">
      <alignment horizontal="right"/>
    </xf>
    <xf numFmtId="175" fontId="35" fillId="0" borderId="63" xfId="2" applyNumberFormat="1" applyFont="1" applyFill="1" applyBorder="1" applyAlignment="1">
      <alignment horizontal="center"/>
    </xf>
    <xf numFmtId="0" fontId="35" fillId="0" borderId="64" xfId="38" applyFont="1" applyBorder="1"/>
    <xf numFmtId="0" fontId="34" fillId="11" borderId="87" xfId="2" applyFont="1" applyFill="1" applyBorder="1" applyAlignment="1">
      <alignment horizontal="center"/>
    </xf>
    <xf numFmtId="167" fontId="34" fillId="11" borderId="87" xfId="2" applyNumberFormat="1" applyFont="1" applyFill="1" applyBorder="1"/>
    <xf numFmtId="167" fontId="34" fillId="11" borderId="88" xfId="2" applyNumberFormat="1" applyFont="1" applyFill="1" applyBorder="1"/>
    <xf numFmtId="0" fontId="103" fillId="0" borderId="0" xfId="2" applyFont="1" applyBorder="1"/>
    <xf numFmtId="3" fontId="103" fillId="0" borderId="0" xfId="2" applyNumberFormat="1" applyFont="1" applyBorder="1"/>
    <xf numFmtId="181" fontId="103" fillId="0" borderId="0" xfId="37" applyFont="1" applyBorder="1" applyAlignment="1">
      <alignment horizontal="right"/>
    </xf>
    <xf numFmtId="0" fontId="34" fillId="0" borderId="87" xfId="2" applyFont="1" applyFill="1" applyBorder="1" applyAlignment="1">
      <alignment horizontal="center"/>
    </xf>
    <xf numFmtId="167" fontId="34" fillId="0" borderId="87" xfId="38" applyNumberFormat="1" applyFont="1" applyFill="1" applyBorder="1"/>
    <xf numFmtId="167" fontId="34" fillId="0" borderId="88" xfId="38" applyNumberFormat="1" applyFont="1" applyFill="1" applyBorder="1"/>
    <xf numFmtId="167" fontId="35" fillId="0" borderId="0" xfId="2" applyNumberFormat="1" applyFont="1" applyBorder="1"/>
    <xf numFmtId="0" fontId="34" fillId="0" borderId="0" xfId="2" applyFont="1" applyBorder="1" applyAlignment="1">
      <alignment horizontal="center"/>
    </xf>
    <xf numFmtId="0" fontId="31" fillId="0" borderId="0" xfId="38" applyFont="1"/>
    <xf numFmtId="0" fontId="95" fillId="0" borderId="0" xfId="38" applyFont="1"/>
    <xf numFmtId="0" fontId="104" fillId="0" borderId="0" xfId="38" applyFont="1" applyAlignment="1">
      <alignment horizontal="right"/>
    </xf>
    <xf numFmtId="0" fontId="105" fillId="0" borderId="0" xfId="38" applyFont="1" applyAlignment="1">
      <alignment horizontal="right"/>
    </xf>
    <xf numFmtId="0" fontId="72" fillId="0" borderId="0" xfId="38" applyFont="1" applyAlignment="1">
      <alignment horizontal="center"/>
    </xf>
    <xf numFmtId="0" fontId="61" fillId="0" borderId="0" xfId="38" applyFont="1"/>
    <xf numFmtId="0" fontId="60" fillId="15" borderId="19" xfId="38" applyFont="1" applyFill="1" applyBorder="1" applyAlignment="1">
      <alignment vertical="top" wrapText="1"/>
    </xf>
    <xf numFmtId="0" fontId="58" fillId="15" borderId="15" xfId="38" applyFont="1" applyFill="1" applyBorder="1" applyAlignment="1">
      <alignment horizontal="center" vertical="top" wrapText="1"/>
    </xf>
    <xf numFmtId="0" fontId="58" fillId="15" borderId="48" xfId="38" applyFont="1" applyFill="1" applyBorder="1" applyAlignment="1">
      <alignment horizontal="center" vertical="top" wrapText="1"/>
    </xf>
    <xf numFmtId="0" fontId="57" fillId="0" borderId="51" xfId="38" applyFont="1" applyBorder="1" applyAlignment="1">
      <alignment vertical="top" wrapText="1"/>
    </xf>
    <xf numFmtId="0" fontId="57" fillId="0" borderId="58" xfId="38" applyFont="1" applyBorder="1" applyAlignment="1">
      <alignment horizontal="center" vertical="top" wrapText="1"/>
    </xf>
    <xf numFmtId="0" fontId="35" fillId="0" borderId="19" xfId="38" applyFont="1" applyBorder="1" applyAlignment="1">
      <alignment vertical="top" wrapText="1"/>
    </xf>
    <xf numFmtId="3" fontId="57" fillId="0" borderId="71" xfId="38" applyNumberFormat="1" applyFont="1" applyBorder="1" applyAlignment="1">
      <alignment horizontal="center" vertical="top" wrapText="1"/>
    </xf>
    <xf numFmtId="9" fontId="31" fillId="0" borderId="0" xfId="39" applyFont="1"/>
    <xf numFmtId="0" fontId="57" fillId="0" borderId="71" xfId="38" applyFont="1" applyBorder="1" applyAlignment="1">
      <alignment horizontal="center" vertical="top" wrapText="1"/>
    </xf>
    <xf numFmtId="167" fontId="57" fillId="0" borderId="0" xfId="38" applyNumberFormat="1" applyFont="1" applyBorder="1" applyAlignment="1" applyProtection="1">
      <alignment horizontal="center"/>
    </xf>
    <xf numFmtId="3" fontId="57" fillId="0" borderId="16" xfId="38" applyNumberFormat="1" applyFont="1" applyBorder="1" applyAlignment="1">
      <alignment horizontal="center" vertical="top" wrapText="1"/>
    </xf>
    <xf numFmtId="0" fontId="61" fillId="0" borderId="51" xfId="38" applyFont="1" applyBorder="1" applyAlignment="1">
      <alignment vertical="top" wrapText="1"/>
    </xf>
    <xf numFmtId="0" fontId="61" fillId="0" borderId="71" xfId="38" applyFont="1" applyBorder="1" applyAlignment="1">
      <alignment horizontal="center" vertical="top" wrapText="1"/>
    </xf>
    <xf numFmtId="0" fontId="62" fillId="0" borderId="51" xfId="38" applyFont="1" applyBorder="1" applyAlignment="1">
      <alignment vertical="top" wrapText="1"/>
    </xf>
    <xf numFmtId="0" fontId="62" fillId="0" borderId="71" xfId="38" applyFont="1" applyBorder="1" applyAlignment="1">
      <alignment horizontal="center" vertical="top" wrapText="1"/>
    </xf>
    <xf numFmtId="0" fontId="30" fillId="0" borderId="0" xfId="38" applyFont="1"/>
    <xf numFmtId="3" fontId="31" fillId="0" borderId="0" xfId="38" applyNumberFormat="1" applyFont="1"/>
    <xf numFmtId="0" fontId="57" fillId="0" borderId="71" xfId="38" applyFont="1" applyBorder="1" applyAlignment="1">
      <alignment vertical="top" wrapText="1"/>
    </xf>
    <xf numFmtId="0" fontId="57" fillId="0" borderId="53" xfId="38" applyFont="1" applyBorder="1" applyAlignment="1">
      <alignment vertical="top" wrapText="1"/>
    </xf>
    <xf numFmtId="0" fontId="57" fillId="0" borderId="59" xfId="38" applyFont="1" applyBorder="1" applyAlignment="1">
      <alignment vertical="top" wrapText="1"/>
    </xf>
    <xf numFmtId="0" fontId="35" fillId="0" borderId="71" xfId="38" applyFont="1" applyBorder="1" applyAlignment="1">
      <alignment vertical="top" wrapText="1"/>
    </xf>
    <xf numFmtId="0" fontId="35" fillId="0" borderId="73" xfId="38" applyFont="1" applyBorder="1" applyAlignment="1">
      <alignment vertical="top" wrapText="1"/>
    </xf>
    <xf numFmtId="0" fontId="35" fillId="0" borderId="52" xfId="38" applyFont="1" applyBorder="1" applyAlignment="1">
      <alignment vertical="top" wrapText="1"/>
    </xf>
    <xf numFmtId="0" fontId="35" fillId="0" borderId="0" xfId="38" applyFont="1" applyAlignment="1">
      <alignment vertical="top" wrapText="1"/>
    </xf>
    <xf numFmtId="0" fontId="34" fillId="0" borderId="52" xfId="38" applyFont="1" applyBorder="1" applyAlignment="1">
      <alignment vertical="top" wrapText="1"/>
    </xf>
    <xf numFmtId="0" fontId="35" fillId="0" borderId="0" xfId="38" applyFont="1" applyBorder="1" applyAlignment="1">
      <alignment vertical="top" wrapText="1"/>
    </xf>
    <xf numFmtId="0" fontId="103" fillId="0" borderId="59" xfId="38" applyFont="1" applyBorder="1" applyAlignment="1">
      <alignment vertical="top" wrapText="1"/>
    </xf>
    <xf numFmtId="0" fontId="103" fillId="0" borderId="90" xfId="38" applyFont="1" applyBorder="1" applyAlignment="1">
      <alignment vertical="top" wrapText="1"/>
    </xf>
    <xf numFmtId="0" fontId="101" fillId="0" borderId="54" xfId="38" applyFont="1" applyBorder="1" applyAlignment="1">
      <alignment vertical="top" wrapText="1"/>
    </xf>
    <xf numFmtId="0" fontId="101" fillId="0" borderId="0" xfId="38" applyFont="1" applyAlignment="1">
      <alignment wrapText="1"/>
    </xf>
    <xf numFmtId="0" fontId="35" fillId="0" borderId="0" xfId="38" applyFont="1" applyAlignment="1">
      <alignment wrapText="1"/>
    </xf>
    <xf numFmtId="0" fontId="49" fillId="0" borderId="0" xfId="38" applyFont="1" applyAlignment="1">
      <alignment horizontal="center"/>
    </xf>
    <xf numFmtId="0" fontId="106" fillId="0" borderId="0" xfId="38" applyFont="1"/>
    <xf numFmtId="0" fontId="49" fillId="0" borderId="0" xfId="38" applyFont="1"/>
    <xf numFmtId="0" fontId="32" fillId="0" borderId="0" xfId="38" applyFont="1" applyAlignment="1">
      <alignment horizontal="right"/>
    </xf>
    <xf numFmtId="0" fontId="32" fillId="0" borderId="0" xfId="38" applyFont="1" applyAlignment="1">
      <alignment horizontal="center"/>
    </xf>
    <xf numFmtId="0" fontId="59" fillId="0" borderId="0" xfId="38" applyFont="1" applyAlignment="1">
      <alignment horizontal="center"/>
    </xf>
    <xf numFmtId="0" fontId="57" fillId="0" borderId="0" xfId="38" applyFont="1"/>
    <xf numFmtId="2" fontId="57" fillId="0" borderId="71" xfId="38" applyNumberFormat="1" applyFont="1" applyBorder="1" applyAlignment="1">
      <alignment horizontal="center" vertical="top" wrapText="1"/>
    </xf>
    <xf numFmtId="0" fontId="57" fillId="0" borderId="52" xfId="38" applyFont="1" applyBorder="1" applyAlignment="1">
      <alignment horizontal="center" vertical="top" wrapText="1"/>
    </xf>
    <xf numFmtId="0" fontId="57" fillId="0" borderId="52" xfId="38" applyFont="1" applyBorder="1" applyAlignment="1">
      <alignment vertical="top" wrapText="1"/>
    </xf>
    <xf numFmtId="9" fontId="57" fillId="0" borderId="71" xfId="39" applyFont="1" applyBorder="1" applyAlignment="1">
      <alignment horizontal="center" vertical="top" wrapText="1"/>
    </xf>
    <xf numFmtId="9" fontId="57" fillId="0" borderId="52" xfId="39" applyFont="1" applyBorder="1" applyAlignment="1">
      <alignment horizontal="center" vertical="top" wrapText="1"/>
    </xf>
    <xf numFmtId="0" fontId="35" fillId="0" borderId="21" xfId="38" applyFont="1" applyBorder="1" applyAlignment="1">
      <alignment vertical="top" wrapText="1"/>
    </xf>
    <xf numFmtId="0" fontId="35" fillId="0" borderId="7" xfId="38" applyFont="1" applyBorder="1" applyAlignment="1">
      <alignment vertical="top" wrapText="1"/>
    </xf>
    <xf numFmtId="0" fontId="35" fillId="0" borderId="22" xfId="38" applyFont="1" applyBorder="1" applyAlignment="1">
      <alignment vertical="top" wrapText="1"/>
    </xf>
    <xf numFmtId="0" fontId="35" fillId="0" borderId="16" xfId="38" applyFont="1" applyBorder="1" applyAlignment="1">
      <alignment vertical="top" wrapText="1"/>
    </xf>
    <xf numFmtId="0" fontId="35" fillId="0" borderId="18" xfId="38" applyFont="1" applyBorder="1" applyAlignment="1">
      <alignment vertical="top" wrapText="1"/>
    </xf>
    <xf numFmtId="0" fontId="35" fillId="0" borderId="16" xfId="38" applyFont="1" applyBorder="1" applyAlignment="1">
      <alignment horizontal="center" vertical="top" wrapText="1"/>
    </xf>
    <xf numFmtId="0" fontId="35" fillId="0" borderId="90" xfId="38" applyFont="1" applyBorder="1" applyAlignment="1">
      <alignment vertical="top" wrapText="1"/>
    </xf>
    <xf numFmtId="0" fontId="35" fillId="0" borderId="0" xfId="38" applyFont="1" applyBorder="1" applyAlignment="1">
      <alignment horizontal="center" vertical="top" wrapText="1"/>
    </xf>
    <xf numFmtId="0" fontId="35" fillId="0" borderId="13" xfId="38" applyFont="1" applyBorder="1" applyAlignment="1">
      <alignment vertical="top" wrapText="1"/>
    </xf>
    <xf numFmtId="0" fontId="35" fillId="0" borderId="5" xfId="38" applyFont="1" applyBorder="1" applyAlignment="1">
      <alignment vertical="top" wrapText="1"/>
    </xf>
    <xf numFmtId="0" fontId="35" fillId="0" borderId="14" xfId="38" applyFont="1" applyBorder="1" applyAlignment="1">
      <alignment vertical="top" wrapText="1"/>
    </xf>
    <xf numFmtId="0" fontId="34" fillId="0" borderId="0" xfId="38" applyFont="1" applyAlignment="1"/>
    <xf numFmtId="0" fontId="34" fillId="0" borderId="0" xfId="38" applyFont="1"/>
    <xf numFmtId="0" fontId="59" fillId="0" borderId="0" xfId="38" applyFont="1" applyFill="1"/>
    <xf numFmtId="0" fontId="57" fillId="0" borderId="0" xfId="38" applyFont="1" applyFill="1"/>
    <xf numFmtId="0" fontId="61" fillId="0" borderId="0" xfId="38" applyFont="1" applyFill="1"/>
    <xf numFmtId="0" fontId="107" fillId="0" borderId="0" xfId="38" applyFont="1" applyFill="1"/>
    <xf numFmtId="0" fontId="108" fillId="0" borderId="0" xfId="38" applyFont="1" applyFill="1"/>
    <xf numFmtId="0" fontId="57" fillId="0" borderId="0" xfId="38" applyFont="1" applyAlignment="1">
      <alignment vertical="top"/>
    </xf>
    <xf numFmtId="0" fontId="57" fillId="0" borderId="0" xfId="38" applyFont="1" applyFill="1" applyAlignment="1">
      <alignment horizontal="justify" vertical="top" wrapText="1"/>
    </xf>
    <xf numFmtId="0" fontId="61" fillId="0" borderId="0" xfId="38" applyFont="1" applyAlignment="1">
      <alignment vertical="top"/>
    </xf>
    <xf numFmtId="0" fontId="57" fillId="0" borderId="0" xfId="38" applyFont="1" applyAlignment="1">
      <alignment horizontal="justify" vertical="top"/>
    </xf>
    <xf numFmtId="0" fontId="107" fillId="0" borderId="0" xfId="38" applyFont="1" applyAlignment="1">
      <alignment horizontal="justify" vertical="top"/>
    </xf>
    <xf numFmtId="0" fontId="59" fillId="16" borderId="25" xfId="38" applyFont="1" applyFill="1" applyBorder="1" applyAlignment="1">
      <alignment horizontal="left" vertical="top"/>
    </xf>
    <xf numFmtId="0" fontId="57" fillId="16" borderId="25" xfId="38" applyFont="1" applyFill="1" applyBorder="1" applyAlignment="1">
      <alignment horizontal="center" vertical="top"/>
    </xf>
    <xf numFmtId="0" fontId="59" fillId="16" borderId="25" xfId="38" applyFont="1" applyFill="1" applyBorder="1" applyAlignment="1">
      <alignment horizontal="center" vertical="top"/>
    </xf>
    <xf numFmtId="0" fontId="34" fillId="16" borderId="25" xfId="38" applyFont="1" applyFill="1" applyBorder="1" applyAlignment="1">
      <alignment horizontal="center" vertical="top"/>
    </xf>
    <xf numFmtId="0" fontId="57" fillId="0" borderId="93" xfId="38" applyFont="1" applyBorder="1" applyAlignment="1">
      <alignment horizontal="justify" vertical="top"/>
    </xf>
    <xf numFmtId="0" fontId="57" fillId="0" borderId="94" xfId="38" applyFont="1" applyBorder="1" applyAlignment="1">
      <alignment horizontal="justify" vertical="top"/>
    </xf>
    <xf numFmtId="0" fontId="57" fillId="0" borderId="95" xfId="38" applyFont="1" applyBorder="1" applyAlignment="1">
      <alignment horizontal="justify" vertical="top"/>
    </xf>
    <xf numFmtId="0" fontId="57" fillId="0" borderId="93" xfId="38" applyFont="1" applyBorder="1" applyAlignment="1">
      <alignment horizontal="left" vertical="top" wrapText="1"/>
    </xf>
    <xf numFmtId="0" fontId="57" fillId="0" borderId="94" xfId="38" applyFont="1" applyBorder="1" applyAlignment="1">
      <alignment horizontal="left" vertical="top" wrapText="1"/>
    </xf>
    <xf numFmtId="0" fontId="57" fillId="0" borderId="93" xfId="38" applyFont="1" applyBorder="1" applyAlignment="1">
      <alignment horizontal="left" vertical="top"/>
    </xf>
    <xf numFmtId="0" fontId="57" fillId="0" borderId="0" xfId="38" applyFont="1" applyBorder="1" applyAlignment="1">
      <alignment horizontal="left" vertical="top" wrapText="1"/>
    </xf>
    <xf numFmtId="0" fontId="57" fillId="0" borderId="94" xfId="38" applyFont="1" applyBorder="1" applyAlignment="1">
      <alignment horizontal="left" vertical="top"/>
    </xf>
    <xf numFmtId="0" fontId="57" fillId="0" borderId="98" xfId="38" applyFont="1" applyBorder="1" applyAlignment="1">
      <alignment horizontal="justify" vertical="top"/>
    </xf>
    <xf numFmtId="0" fontId="57" fillId="0" borderId="96" xfId="38" applyFont="1" applyBorder="1" applyAlignment="1">
      <alignment horizontal="justify" vertical="top"/>
    </xf>
    <xf numFmtId="0" fontId="57" fillId="0" borderId="97" xfId="38" applyFont="1" applyBorder="1" applyAlignment="1">
      <alignment horizontal="justify" vertical="top"/>
    </xf>
    <xf numFmtId="0" fontId="107" fillId="0" borderId="0" xfId="38" applyFont="1"/>
    <xf numFmtId="0" fontId="57" fillId="0" borderId="29" xfId="38" applyFont="1" applyBorder="1" applyAlignment="1"/>
    <xf numFmtId="0" fontId="57" fillId="0" borderId="99" xfId="38" applyFont="1" applyBorder="1" applyAlignment="1">
      <alignment vertical="center"/>
    </xf>
    <xf numFmtId="0" fontId="57" fillId="0" borderId="47" xfId="38" applyFont="1" applyBorder="1" applyAlignment="1">
      <alignment vertical="center"/>
    </xf>
    <xf numFmtId="0" fontId="57" fillId="0" borderId="30" xfId="38" applyFont="1" applyBorder="1" applyAlignment="1">
      <alignment vertical="center"/>
    </xf>
    <xf numFmtId="0" fontId="57" fillId="0" borderId="97" xfId="38" applyFont="1" applyBorder="1" applyAlignment="1">
      <alignment vertical="center"/>
    </xf>
    <xf numFmtId="0" fontId="57" fillId="0" borderId="4" xfId="38" applyFont="1" applyBorder="1" applyAlignment="1">
      <alignment vertical="center"/>
    </xf>
    <xf numFmtId="0" fontId="57" fillId="0" borderId="98" xfId="38" applyFont="1" applyBorder="1" applyAlignment="1">
      <alignment vertical="center"/>
    </xf>
    <xf numFmtId="0" fontId="61" fillId="0" borderId="0" xfId="38" applyFont="1" applyBorder="1" applyAlignment="1">
      <alignment vertical="center"/>
    </xf>
    <xf numFmtId="0" fontId="59" fillId="0" borderId="23" xfId="38" applyFont="1" applyBorder="1" applyAlignment="1"/>
    <xf numFmtId="0" fontId="59" fillId="0" borderId="3" xfId="38" applyFont="1" applyBorder="1" applyAlignment="1"/>
    <xf numFmtId="0" fontId="59" fillId="0" borderId="29" xfId="38" applyFont="1" applyBorder="1" applyAlignment="1"/>
    <xf numFmtId="0" fontId="57" fillId="0" borderId="23" xfId="38" applyFont="1" applyBorder="1" applyAlignment="1"/>
    <xf numFmtId="0" fontId="57" fillId="0" borderId="3" xfId="38" applyFont="1" applyBorder="1" applyAlignment="1"/>
    <xf numFmtId="0" fontId="57" fillId="0" borderId="0" xfId="38" applyFont="1" applyAlignment="1">
      <alignment horizontal="center"/>
    </xf>
    <xf numFmtId="0" fontId="57" fillId="0" borderId="0" xfId="38" applyFont="1" applyBorder="1" applyAlignment="1">
      <alignment vertical="center"/>
    </xf>
    <xf numFmtId="0" fontId="59" fillId="0" borderId="0" xfId="38" applyFont="1"/>
    <xf numFmtId="0" fontId="33" fillId="0" borderId="0" xfId="38" applyFont="1" applyAlignment="1">
      <alignment horizontal="right"/>
    </xf>
    <xf numFmtId="178" fontId="33" fillId="0" borderId="4" xfId="38" applyNumberFormat="1" applyFont="1" applyBorder="1"/>
    <xf numFmtId="3" fontId="33" fillId="0" borderId="0" xfId="38" applyNumberFormat="1" applyFont="1" applyBorder="1"/>
    <xf numFmtId="3" fontId="59" fillId="0" borderId="0" xfId="38" applyNumberFormat="1" applyFont="1" applyBorder="1"/>
    <xf numFmtId="178" fontId="57" fillId="0" borderId="0" xfId="38" applyNumberFormat="1" applyFont="1"/>
    <xf numFmtId="3" fontId="57" fillId="0" borderId="0" xfId="38" applyNumberFormat="1" applyFont="1" applyBorder="1"/>
    <xf numFmtId="178" fontId="61" fillId="0" borderId="0" xfId="38" applyNumberFormat="1" applyFont="1"/>
    <xf numFmtId="3" fontId="61" fillId="0" borderId="0" xfId="38" applyNumberFormat="1" applyFont="1" applyBorder="1"/>
    <xf numFmtId="3" fontId="61" fillId="0" borderId="0" xfId="38" applyNumberFormat="1" applyFont="1"/>
    <xf numFmtId="3" fontId="61" fillId="0" borderId="0" xfId="3" applyNumberFormat="1" applyFont="1" applyBorder="1"/>
    <xf numFmtId="3" fontId="57" fillId="0" borderId="0" xfId="38" applyNumberFormat="1" applyFont="1"/>
    <xf numFmtId="3" fontId="57" fillId="0" borderId="0" xfId="3" applyNumberFormat="1" applyFont="1" applyBorder="1"/>
    <xf numFmtId="3" fontId="59" fillId="0" borderId="4" xfId="38" applyNumberFormat="1" applyFont="1" applyBorder="1"/>
    <xf numFmtId="3" fontId="59" fillId="0" borderId="0" xfId="3" applyNumberFormat="1" applyFont="1" applyBorder="1"/>
    <xf numFmtId="0" fontId="61" fillId="0" borderId="0" xfId="38" applyFont="1" applyBorder="1"/>
    <xf numFmtId="3" fontId="107" fillId="0" borderId="0" xfId="38" applyNumberFormat="1" applyFont="1"/>
    <xf numFmtId="3" fontId="59" fillId="0" borderId="0" xfId="38" applyNumberFormat="1" applyFont="1"/>
    <xf numFmtId="3" fontId="62" fillId="0" borderId="0" xfId="38" applyNumberFormat="1" applyFont="1" applyBorder="1"/>
    <xf numFmtId="3" fontId="33" fillId="0" borderId="4" xfId="38" applyNumberFormat="1" applyFont="1" applyBorder="1"/>
    <xf numFmtId="3" fontId="33" fillId="0" borderId="0" xfId="38" applyNumberFormat="1" applyFont="1"/>
    <xf numFmtId="3" fontId="62" fillId="0" borderId="0" xfId="38" applyNumberFormat="1" applyFont="1"/>
    <xf numFmtId="165" fontId="58" fillId="0" borderId="0" xfId="4" applyFont="1" applyBorder="1" applyAlignment="1" applyProtection="1">
      <alignment horizontal="center"/>
    </xf>
    <xf numFmtId="0" fontId="56" fillId="0" borderId="0" xfId="2" applyFont="1" applyBorder="1" applyAlignment="1">
      <alignment horizontal="center"/>
    </xf>
    <xf numFmtId="0" fontId="94" fillId="0" borderId="0" xfId="2" applyFont="1" applyBorder="1" applyAlignment="1"/>
    <xf numFmtId="3" fontId="5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3" fontId="6" fillId="0" borderId="7" xfId="0" applyNumberFormat="1" applyFont="1" applyBorder="1" applyAlignment="1">
      <alignment horizontal="right" vertical="center" wrapText="1"/>
    </xf>
    <xf numFmtId="3" fontId="6" fillId="0" borderId="6" xfId="0" applyNumberFormat="1" applyFont="1" applyBorder="1" applyAlignment="1">
      <alignment horizontal="right" vertical="center" wrapText="1"/>
    </xf>
    <xf numFmtId="3" fontId="6" fillId="0" borderId="0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12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Border="1" applyAlignment="1">
      <alignment horizontal="right" vertical="center"/>
    </xf>
    <xf numFmtId="41" fontId="19" fillId="0" borderId="14" xfId="0" applyNumberFormat="1" applyFont="1" applyBorder="1" applyAlignment="1">
      <alignment vertical="center"/>
    </xf>
    <xf numFmtId="0" fontId="78" fillId="0" borderId="0" xfId="0" applyFont="1" applyFill="1" applyAlignment="1">
      <alignment vertical="center"/>
    </xf>
    <xf numFmtId="3" fontId="83" fillId="0" borderId="47" xfId="0" applyNumberFormat="1" applyFont="1" applyBorder="1" applyAlignment="1">
      <alignment vertical="center"/>
    </xf>
    <xf numFmtId="3" fontId="85" fillId="0" borderId="3" xfId="0" applyNumberFormat="1" applyFont="1" applyFill="1" applyBorder="1" applyAlignment="1">
      <alignment vertical="center"/>
    </xf>
    <xf numFmtId="3" fontId="85" fillId="0" borderId="0" xfId="0" applyNumberFormat="1" applyFont="1" applyAlignment="1">
      <alignment vertical="center"/>
    </xf>
    <xf numFmtId="0" fontId="56" fillId="0" borderId="0" xfId="2" applyFont="1" applyBorder="1" applyAlignment="1"/>
    <xf numFmtId="0" fontId="56" fillId="0" borderId="0" xfId="38" applyFont="1" applyAlignment="1"/>
    <xf numFmtId="3" fontId="57" fillId="0" borderId="51" xfId="38" applyNumberFormat="1" applyFont="1" applyBorder="1" applyAlignment="1">
      <alignment horizontal="center" vertical="top" wrapText="1"/>
    </xf>
    <xf numFmtId="0" fontId="57" fillId="0" borderId="51" xfId="38" applyFont="1" applyBorder="1" applyAlignment="1">
      <alignment horizontal="center" vertical="top" wrapText="1"/>
    </xf>
    <xf numFmtId="167" fontId="57" fillId="0" borderId="51" xfId="38" applyNumberFormat="1" applyFont="1" applyBorder="1" applyAlignment="1" applyProtection="1">
      <alignment horizontal="center"/>
    </xf>
    <xf numFmtId="0" fontId="61" fillId="0" borderId="51" xfId="38" applyFont="1" applyBorder="1" applyAlignment="1">
      <alignment horizontal="center" vertical="top" wrapText="1"/>
    </xf>
    <xf numFmtId="0" fontId="62" fillId="0" borderId="51" xfId="38" applyFont="1" applyBorder="1" applyAlignment="1">
      <alignment horizontal="center" vertical="top" wrapText="1"/>
    </xf>
    <xf numFmtId="41" fontId="31" fillId="0" borderId="0" xfId="1" applyFont="1"/>
    <xf numFmtId="41" fontId="95" fillId="0" borderId="0" xfId="1" applyFont="1"/>
    <xf numFmtId="9" fontId="95" fillId="0" borderId="0" xfId="57" applyFont="1"/>
    <xf numFmtId="0" fontId="26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 indent="3"/>
    </xf>
    <xf numFmtId="0" fontId="29" fillId="0" borderId="0" xfId="0" applyFont="1" applyAlignment="1"/>
    <xf numFmtId="0" fontId="17" fillId="0" borderId="0" xfId="0" applyFont="1" applyAlignment="1">
      <alignment horizontal="center" vertical="center"/>
    </xf>
    <xf numFmtId="165" fontId="60" fillId="0" borderId="0" xfId="4" applyFont="1" applyBorder="1" applyAlignment="1" applyProtection="1">
      <alignment horizontal="center"/>
    </xf>
    <xf numFmtId="165" fontId="56" fillId="0" borderId="0" xfId="4" applyFont="1" applyBorder="1" applyAlignment="1" applyProtection="1">
      <alignment horizontal="center"/>
    </xf>
    <xf numFmtId="165" fontId="58" fillId="0" borderId="0" xfId="4" applyFont="1" applyBorder="1" applyAlignment="1" applyProtection="1">
      <alignment horizontal="center"/>
    </xf>
    <xf numFmtId="165" fontId="73" fillId="0" borderId="0" xfId="4" applyFont="1" applyBorder="1" applyAlignment="1" applyProtection="1">
      <alignment horizontal="center"/>
    </xf>
    <xf numFmtId="165" fontId="32" fillId="0" borderId="0" xfId="4" applyFont="1" applyBorder="1" applyAlignment="1">
      <alignment horizontal="center"/>
    </xf>
    <xf numFmtId="165" fontId="32" fillId="0" borderId="0" xfId="4" applyFont="1" applyBorder="1" applyAlignment="1" applyProtection="1">
      <alignment horizontal="center"/>
    </xf>
    <xf numFmtId="165" fontId="57" fillId="0" borderId="0" xfId="4" applyFont="1" applyBorder="1" applyAlignment="1" applyProtection="1">
      <alignment horizontal="center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5" fillId="6" borderId="27" xfId="2" applyFont="1" applyFill="1" applyBorder="1" applyAlignment="1">
      <alignment horizontal="center"/>
    </xf>
    <xf numFmtId="0" fontId="35" fillId="6" borderId="35" xfId="2" applyFont="1" applyFill="1" applyBorder="1" applyAlignment="1">
      <alignment horizontal="center"/>
    </xf>
    <xf numFmtId="0" fontId="35" fillId="6" borderId="37" xfId="2" applyFont="1" applyFill="1" applyBorder="1" applyAlignment="1">
      <alignment horizontal="center"/>
    </xf>
    <xf numFmtId="0" fontId="35" fillId="6" borderId="23" xfId="2" applyFont="1" applyFill="1" applyBorder="1" applyAlignment="1">
      <alignment horizontal="center"/>
    </xf>
    <xf numFmtId="0" fontId="35" fillId="6" borderId="3" xfId="2" applyFont="1" applyFill="1" applyBorder="1" applyAlignment="1">
      <alignment horizontal="center"/>
    </xf>
    <xf numFmtId="0" fontId="35" fillId="6" borderId="29" xfId="2" applyFont="1" applyFill="1" applyBorder="1" applyAlignment="1">
      <alignment horizontal="center"/>
    </xf>
    <xf numFmtId="0" fontId="35" fillId="6" borderId="33" xfId="2" applyFont="1" applyFill="1" applyBorder="1" applyAlignment="1">
      <alignment horizontal="center"/>
    </xf>
    <xf numFmtId="0" fontId="35" fillId="6" borderId="10" xfId="2" applyFont="1" applyFill="1" applyBorder="1" applyAlignment="1">
      <alignment horizontal="center"/>
    </xf>
    <xf numFmtId="0" fontId="35" fillId="6" borderId="32" xfId="2" applyFont="1" applyFill="1" applyBorder="1" applyAlignment="1">
      <alignment horizontal="center"/>
    </xf>
    <xf numFmtId="41" fontId="18" fillId="6" borderId="3" xfId="2" applyNumberFormat="1" applyFont="1" applyFill="1" applyBorder="1" applyAlignment="1">
      <alignment horizontal="right"/>
    </xf>
    <xf numFmtId="0" fontId="18" fillId="6" borderId="29" xfId="2" applyFont="1" applyFill="1" applyBorder="1" applyAlignment="1">
      <alignment horizontal="right"/>
    </xf>
    <xf numFmtId="3" fontId="5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3" fontId="6" fillId="0" borderId="7" xfId="0" applyNumberFormat="1" applyFont="1" applyBorder="1" applyAlignment="1">
      <alignment horizontal="right" vertical="center" wrapText="1"/>
    </xf>
    <xf numFmtId="3" fontId="6" fillId="0" borderId="6" xfId="0" applyNumberFormat="1" applyFont="1" applyBorder="1" applyAlignment="1">
      <alignment horizontal="right" vertical="center" wrapText="1"/>
    </xf>
    <xf numFmtId="3" fontId="6" fillId="0" borderId="0" xfId="0" applyNumberFormat="1" applyFont="1" applyBorder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0" fontId="7" fillId="0" borderId="7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34" fillId="6" borderId="23" xfId="2" applyFont="1" applyFill="1" applyBorder="1" applyAlignment="1">
      <alignment horizontal="center"/>
    </xf>
    <xf numFmtId="0" fontId="34" fillId="6" borderId="24" xfId="2" applyFont="1" applyFill="1" applyBorder="1" applyAlignment="1">
      <alignment horizontal="center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left"/>
    </xf>
    <xf numFmtId="0" fontId="24" fillId="0" borderId="0" xfId="0" applyFont="1" applyAlignment="1">
      <alignment horizontal="left" vertical="center"/>
    </xf>
    <xf numFmtId="0" fontId="6" fillId="0" borderId="0" xfId="0" applyFont="1" applyBorder="1" applyAlignment="1">
      <alignment horizontal="center" vertical="center" wrapText="1"/>
    </xf>
    <xf numFmtId="0" fontId="19" fillId="0" borderId="21" xfId="0" applyFont="1" applyBorder="1" applyAlignment="1">
      <alignment vertical="center"/>
    </xf>
    <xf numFmtId="0" fontId="19" fillId="0" borderId="22" xfId="0" applyFont="1" applyBorder="1" applyAlignment="1">
      <alignment vertical="center"/>
    </xf>
    <xf numFmtId="0" fontId="19" fillId="0" borderId="13" xfId="0" applyFont="1" applyBorder="1" applyAlignment="1">
      <alignment vertical="center"/>
    </xf>
    <xf numFmtId="0" fontId="19" fillId="0" borderId="14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3" fontId="6" fillId="2" borderId="7" xfId="0" applyNumberFormat="1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3" fontId="6" fillId="2" borderId="6" xfId="0" applyNumberFormat="1" applyFont="1" applyFill="1" applyBorder="1" applyAlignment="1">
      <alignment horizontal="right" vertical="center" wrapText="1"/>
    </xf>
    <xf numFmtId="0" fontId="34" fillId="6" borderId="30" xfId="2" applyFont="1" applyFill="1" applyBorder="1" applyAlignment="1">
      <alignment horizontal="center" wrapText="1"/>
    </xf>
    <xf numFmtId="0" fontId="34" fillId="6" borderId="38" xfId="2" applyFont="1" applyFill="1" applyBorder="1" applyAlignment="1">
      <alignment horizontal="center" wrapText="1"/>
    </xf>
    <xf numFmtId="0" fontId="33" fillId="6" borderId="21" xfId="2" applyFont="1" applyFill="1" applyBorder="1" applyAlignment="1">
      <alignment horizontal="center"/>
    </xf>
    <xf numFmtId="0" fontId="33" fillId="6" borderId="22" xfId="2" applyFont="1" applyFill="1" applyBorder="1" applyAlignment="1">
      <alignment horizontal="center"/>
    </xf>
    <xf numFmtId="0" fontId="33" fillId="6" borderId="16" xfId="2" applyFont="1" applyFill="1" applyBorder="1" applyAlignment="1">
      <alignment horizontal="center"/>
    </xf>
    <xf numFmtId="0" fontId="33" fillId="6" borderId="18" xfId="2" applyFont="1" applyFill="1" applyBorder="1" applyAlignment="1">
      <alignment horizontal="center"/>
    </xf>
    <xf numFmtId="0" fontId="33" fillId="6" borderId="13" xfId="2" applyFont="1" applyFill="1" applyBorder="1" applyAlignment="1">
      <alignment horizontal="center"/>
    </xf>
    <xf numFmtId="0" fontId="33" fillId="6" borderId="14" xfId="2" applyFont="1" applyFill="1" applyBorder="1" applyAlignment="1">
      <alignment horizontal="center"/>
    </xf>
    <xf numFmtId="41" fontId="18" fillId="6" borderId="10" xfId="2" applyNumberFormat="1" applyFont="1" applyFill="1" applyBorder="1" applyAlignment="1">
      <alignment horizontal="right"/>
    </xf>
    <xf numFmtId="0" fontId="18" fillId="6" borderId="32" xfId="2" applyFont="1" applyFill="1" applyBorder="1" applyAlignment="1">
      <alignment horizontal="right"/>
    </xf>
    <xf numFmtId="3" fontId="6" fillId="2" borderId="0" xfId="0" applyNumberFormat="1" applyFont="1" applyFill="1" applyBorder="1" applyAlignment="1">
      <alignment horizontal="right" vertical="center" wrapText="1"/>
    </xf>
    <xf numFmtId="0" fontId="78" fillId="0" borderId="0" xfId="0" applyFont="1" applyAlignment="1">
      <alignment horizontal="left" vertical="center"/>
    </xf>
    <xf numFmtId="0" fontId="78" fillId="0" borderId="0" xfId="0" applyFont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/>
    </xf>
    <xf numFmtId="167" fontId="18" fillId="0" borderId="0" xfId="0" applyNumberFormat="1" applyFont="1" applyFill="1" applyBorder="1" applyAlignment="1">
      <alignment horizontal="center"/>
    </xf>
    <xf numFmtId="165" fontId="59" fillId="9" borderId="49" xfId="4" applyFont="1" applyFill="1" applyBorder="1" applyAlignment="1">
      <alignment horizontal="center"/>
    </xf>
    <xf numFmtId="165" fontId="59" fillId="9" borderId="50" xfId="4" applyFont="1" applyFill="1" applyBorder="1" applyAlignment="1">
      <alignment horizontal="center"/>
    </xf>
    <xf numFmtId="165" fontId="34" fillId="0" borderId="0" xfId="4" applyFont="1" applyBorder="1" applyAlignment="1">
      <alignment horizontal="center"/>
    </xf>
    <xf numFmtId="167" fontId="92" fillId="0" borderId="0" xfId="4" applyNumberFormat="1" applyFont="1" applyFill="1" applyBorder="1" applyAlignment="1">
      <alignment horizontal="center"/>
    </xf>
    <xf numFmtId="176" fontId="56" fillId="0" borderId="0" xfId="2" applyNumberFormat="1" applyFont="1" applyBorder="1" applyAlignment="1">
      <alignment horizontal="center"/>
    </xf>
    <xf numFmtId="0" fontId="59" fillId="0" borderId="0" xfId="2" applyFont="1" applyBorder="1" applyAlignment="1">
      <alignment horizontal="center"/>
    </xf>
    <xf numFmtId="176" fontId="58" fillId="0" borderId="0" xfId="2" applyNumberFormat="1" applyFont="1" applyBorder="1" applyAlignment="1">
      <alignment horizontal="center"/>
    </xf>
    <xf numFmtId="0" fontId="97" fillId="0" borderId="0" xfId="2" applyFont="1" applyBorder="1" applyAlignment="1">
      <alignment horizontal="center"/>
    </xf>
    <xf numFmtId="167" fontId="97" fillId="0" borderId="0" xfId="2" applyNumberFormat="1" applyFont="1" applyFill="1" applyBorder="1" applyAlignment="1">
      <alignment horizontal="center"/>
    </xf>
    <xf numFmtId="177" fontId="97" fillId="0" borderId="0" xfId="36" applyFont="1" applyBorder="1" applyAlignment="1">
      <alignment horizontal="center"/>
    </xf>
    <xf numFmtId="0" fontId="97" fillId="0" borderId="0" xfId="2" applyFont="1" applyBorder="1" applyAlignment="1" applyProtection="1">
      <alignment horizontal="center"/>
    </xf>
    <xf numFmtId="176" fontId="59" fillId="13" borderId="50" xfId="2" applyNumberFormat="1" applyFont="1" applyFill="1" applyBorder="1" applyAlignment="1">
      <alignment horizontal="center"/>
    </xf>
    <xf numFmtId="0" fontId="94" fillId="0" borderId="0" xfId="2" applyFont="1" applyBorder="1" applyAlignment="1">
      <alignment horizontal="center"/>
    </xf>
    <xf numFmtId="0" fontId="56" fillId="0" borderId="0" xfId="2" applyFont="1" applyBorder="1" applyAlignment="1">
      <alignment horizontal="center"/>
    </xf>
    <xf numFmtId="0" fontId="58" fillId="0" borderId="0" xfId="2" applyFont="1" applyBorder="1" applyAlignment="1">
      <alignment horizontal="center"/>
    </xf>
    <xf numFmtId="0" fontId="58" fillId="10" borderId="62" xfId="2" applyFont="1" applyFill="1" applyBorder="1" applyAlignment="1">
      <alignment horizontal="center"/>
    </xf>
    <xf numFmtId="0" fontId="34" fillId="11" borderId="62" xfId="2" applyFont="1" applyFill="1" applyBorder="1" applyAlignment="1">
      <alignment horizontal="center"/>
    </xf>
    <xf numFmtId="167" fontId="34" fillId="0" borderId="0" xfId="2" applyNumberFormat="1" applyFont="1" applyFill="1" applyBorder="1" applyAlignment="1">
      <alignment horizontal="center"/>
    </xf>
    <xf numFmtId="0" fontId="34" fillId="0" borderId="0" xfId="2" applyFont="1" applyBorder="1" applyAlignment="1">
      <alignment horizontal="center"/>
    </xf>
    <xf numFmtId="0" fontId="32" fillId="0" borderId="0" xfId="2" applyFont="1" applyBorder="1" applyAlignment="1">
      <alignment horizontal="center"/>
    </xf>
    <xf numFmtId="0" fontId="34" fillId="14" borderId="62" xfId="2" applyFont="1" applyFill="1" applyBorder="1" applyAlignment="1">
      <alignment horizontal="center"/>
    </xf>
    <xf numFmtId="0" fontId="94" fillId="0" borderId="0" xfId="2" applyFont="1" applyBorder="1" applyAlignment="1">
      <alignment horizontal="left"/>
    </xf>
    <xf numFmtId="0" fontId="56" fillId="0" borderId="0" xfId="38" applyFont="1" applyAlignment="1">
      <alignment horizontal="center"/>
    </xf>
    <xf numFmtId="0" fontId="49" fillId="0" borderId="0" xfId="38" applyFont="1" applyAlignment="1">
      <alignment horizontal="center"/>
    </xf>
    <xf numFmtId="0" fontId="58" fillId="15" borderId="89" xfId="38" applyFont="1" applyFill="1" applyBorder="1" applyAlignment="1">
      <alignment horizontal="center" vertical="top" wrapText="1"/>
    </xf>
    <xf numFmtId="0" fontId="58" fillId="15" borderId="49" xfId="38" applyFont="1" applyFill="1" applyBorder="1" applyAlignment="1">
      <alignment horizontal="center" vertical="top" wrapText="1"/>
    </xf>
    <xf numFmtId="0" fontId="34" fillId="0" borderId="71" xfId="38" applyFont="1" applyBorder="1" applyAlignment="1">
      <alignment horizontal="justify" vertical="top" wrapText="1"/>
    </xf>
    <xf numFmtId="0" fontId="31" fillId="0" borderId="0" xfId="38" applyFont="1" applyAlignment="1">
      <alignment horizontal="justify" vertical="top" wrapText="1"/>
    </xf>
    <xf numFmtId="0" fontId="31" fillId="0" borderId="52" xfId="38" applyFont="1" applyBorder="1" applyAlignment="1">
      <alignment horizontal="justify" vertical="top" wrapText="1"/>
    </xf>
    <xf numFmtId="0" fontId="31" fillId="0" borderId="71" xfId="38" applyFont="1" applyBorder="1" applyAlignment="1">
      <alignment horizontal="justify" vertical="top" wrapText="1"/>
    </xf>
    <xf numFmtId="0" fontId="34" fillId="15" borderId="71" xfId="38" applyFont="1" applyFill="1" applyBorder="1" applyAlignment="1">
      <alignment horizontal="center" vertical="top" wrapText="1"/>
    </xf>
    <xf numFmtId="0" fontId="34" fillId="15" borderId="0" xfId="38" applyFont="1" applyFill="1" applyBorder="1" applyAlignment="1">
      <alignment horizontal="center" vertical="top" wrapText="1"/>
    </xf>
    <xf numFmtId="0" fontId="34" fillId="15" borderId="52" xfId="38" applyFont="1" applyFill="1" applyBorder="1" applyAlignment="1">
      <alignment horizontal="center" vertical="top" wrapText="1"/>
    </xf>
    <xf numFmtId="0" fontId="34" fillId="15" borderId="59" xfId="38" applyFont="1" applyFill="1" applyBorder="1" applyAlignment="1">
      <alignment horizontal="center" vertical="top" wrapText="1"/>
    </xf>
    <xf numFmtId="0" fontId="34" fillId="15" borderId="90" xfId="38" applyFont="1" applyFill="1" applyBorder="1" applyAlignment="1">
      <alignment horizontal="center" vertical="top" wrapText="1"/>
    </xf>
    <xf numFmtId="0" fontId="34" fillId="15" borderId="54" xfId="38" applyFont="1" applyFill="1" applyBorder="1" applyAlignment="1">
      <alignment horizontal="center" vertical="top" wrapText="1"/>
    </xf>
    <xf numFmtId="0" fontId="34" fillId="15" borderId="58" xfId="38" applyFont="1" applyFill="1" applyBorder="1" applyAlignment="1">
      <alignment horizontal="center" vertical="top" wrapText="1"/>
    </xf>
    <xf numFmtId="0" fontId="34" fillId="15" borderId="75" xfId="38" applyFont="1" applyFill="1" applyBorder="1" applyAlignment="1">
      <alignment horizontal="center" vertical="top" wrapText="1"/>
    </xf>
    <xf numFmtId="0" fontId="35" fillId="15" borderId="58" xfId="38" applyFont="1" applyFill="1" applyBorder="1" applyAlignment="1">
      <alignment vertical="top" wrapText="1"/>
    </xf>
    <xf numFmtId="0" fontId="35" fillId="15" borderId="73" xfId="38" applyFont="1" applyFill="1" applyBorder="1" applyAlignment="1">
      <alignment vertical="top" wrapText="1"/>
    </xf>
    <xf numFmtId="0" fontId="35" fillId="15" borderId="75" xfId="38" applyFont="1" applyFill="1" applyBorder="1" applyAlignment="1">
      <alignment vertical="top" wrapText="1"/>
    </xf>
    <xf numFmtId="0" fontId="34" fillId="15" borderId="91" xfId="38" applyFont="1" applyFill="1" applyBorder="1" applyAlignment="1">
      <alignment horizontal="center" vertical="top" wrapText="1"/>
    </xf>
    <xf numFmtId="0" fontId="34" fillId="15" borderId="89" xfId="38" applyFont="1" applyFill="1" applyBorder="1" applyAlignment="1">
      <alignment horizontal="center" vertical="top" wrapText="1"/>
    </xf>
    <xf numFmtId="0" fontId="34" fillId="15" borderId="49" xfId="38" applyFont="1" applyFill="1" applyBorder="1" applyAlignment="1">
      <alignment horizontal="center" vertical="top" wrapText="1"/>
    </xf>
    <xf numFmtId="0" fontId="57" fillId="0" borderId="58" xfId="38" applyFont="1" applyBorder="1" applyAlignment="1">
      <alignment vertical="top" wrapText="1"/>
    </xf>
    <xf numFmtId="0" fontId="57" fillId="0" borderId="73" xfId="38" applyFont="1" applyBorder="1" applyAlignment="1">
      <alignment vertical="top" wrapText="1"/>
    </xf>
    <xf numFmtId="0" fontId="57" fillId="0" borderId="75" xfId="38" applyFont="1" applyBorder="1" applyAlignment="1">
      <alignment vertical="top" wrapText="1"/>
    </xf>
    <xf numFmtId="0" fontId="35" fillId="0" borderId="58" xfId="38" applyFont="1" applyBorder="1" applyAlignment="1">
      <alignment vertical="top" wrapText="1"/>
    </xf>
    <xf numFmtId="0" fontId="35" fillId="0" borderId="75" xfId="38" applyFont="1" applyBorder="1" applyAlignment="1">
      <alignment vertical="top" wrapText="1"/>
    </xf>
    <xf numFmtId="0" fontId="57" fillId="0" borderId="71" xfId="38" applyFont="1" applyBorder="1" applyAlignment="1">
      <alignment vertical="top" wrapText="1"/>
    </xf>
    <xf numFmtId="0" fontId="57" fillId="0" borderId="0" xfId="38" applyFont="1" applyBorder="1" applyAlignment="1">
      <alignment vertical="top" wrapText="1"/>
    </xf>
    <xf numFmtId="0" fontId="57" fillId="0" borderId="52" xfId="38" applyFont="1" applyBorder="1" applyAlignment="1">
      <alignment vertical="top" wrapText="1"/>
    </xf>
    <xf numFmtId="0" fontId="35" fillId="0" borderId="71" xfId="38" applyFont="1" applyBorder="1" applyAlignment="1">
      <alignment vertical="top" wrapText="1"/>
    </xf>
    <xf numFmtId="0" fontId="35" fillId="0" borderId="52" xfId="38" applyFont="1" applyBorder="1" applyAlignment="1">
      <alignment vertical="top" wrapText="1"/>
    </xf>
    <xf numFmtId="2" fontId="57" fillId="0" borderId="71" xfId="38" applyNumberFormat="1" applyFont="1" applyBorder="1" applyAlignment="1">
      <alignment horizontal="center" vertical="top" wrapText="1"/>
    </xf>
    <xf numFmtId="2" fontId="57" fillId="0" borderId="52" xfId="38" applyNumberFormat="1" applyFont="1" applyBorder="1" applyAlignment="1">
      <alignment horizontal="center" vertical="top" wrapText="1"/>
    </xf>
    <xf numFmtId="4" fontId="57" fillId="0" borderId="71" xfId="38" applyNumberFormat="1" applyFont="1" applyBorder="1" applyAlignment="1">
      <alignment horizontal="center" vertical="top" wrapText="1"/>
    </xf>
    <xf numFmtId="4" fontId="57" fillId="0" borderId="52" xfId="38" applyNumberFormat="1" applyFont="1" applyBorder="1" applyAlignment="1">
      <alignment horizontal="center" vertical="top" wrapText="1"/>
    </xf>
    <xf numFmtId="9" fontId="57" fillId="0" borderId="71" xfId="39" applyFont="1" applyBorder="1" applyAlignment="1">
      <alignment horizontal="center" vertical="top" wrapText="1"/>
    </xf>
    <xf numFmtId="9" fontId="57" fillId="0" borderId="52" xfId="39" applyFont="1" applyBorder="1" applyAlignment="1">
      <alignment horizontal="center" vertical="top" wrapText="1"/>
    </xf>
    <xf numFmtId="0" fontId="35" fillId="0" borderId="0" xfId="38" applyFont="1" applyBorder="1" applyAlignment="1">
      <alignment vertical="top" wrapText="1"/>
    </xf>
    <xf numFmtId="0" fontId="35" fillId="0" borderId="7" xfId="38" applyFont="1" applyBorder="1" applyAlignment="1">
      <alignment vertical="top" wrapText="1"/>
    </xf>
    <xf numFmtId="0" fontId="35" fillId="0" borderId="0" xfId="38" applyFont="1" applyBorder="1" applyAlignment="1">
      <alignment horizontal="left" vertical="top" wrapText="1"/>
    </xf>
    <xf numFmtId="0" fontId="35" fillId="0" borderId="18" xfId="38" applyFont="1" applyBorder="1" applyAlignment="1">
      <alignment horizontal="left" vertical="top" wrapText="1"/>
    </xf>
    <xf numFmtId="0" fontId="35" fillId="0" borderId="0" xfId="38" applyFont="1" applyBorder="1" applyAlignment="1">
      <alignment horizontal="justify" vertical="top" wrapText="1"/>
    </xf>
    <xf numFmtId="0" fontId="35" fillId="0" borderId="0" xfId="38" applyFont="1" applyBorder="1" applyAlignment="1">
      <alignment horizontal="center" vertical="top" wrapText="1"/>
    </xf>
    <xf numFmtId="0" fontId="35" fillId="0" borderId="90" xfId="38" applyFont="1" applyBorder="1" applyAlignment="1">
      <alignment horizontal="justify" vertical="top" wrapText="1"/>
    </xf>
    <xf numFmtId="0" fontId="35" fillId="0" borderId="73" xfId="38" applyFont="1" applyBorder="1" applyAlignment="1">
      <alignment horizontal="justify" vertical="top" wrapText="1"/>
    </xf>
    <xf numFmtId="0" fontId="34" fillId="0" borderId="0" xfId="38" applyFont="1" applyAlignment="1">
      <alignment horizontal="center"/>
    </xf>
    <xf numFmtId="0" fontId="59" fillId="0" borderId="0" xfId="38" applyFont="1" applyAlignment="1">
      <alignment horizontal="center"/>
    </xf>
    <xf numFmtId="0" fontId="35" fillId="0" borderId="5" xfId="38" applyFont="1" applyBorder="1" applyAlignment="1">
      <alignment vertical="top" wrapText="1"/>
    </xf>
    <xf numFmtId="0" fontId="57" fillId="0" borderId="95" xfId="38" applyFont="1" applyBorder="1" applyAlignment="1">
      <alignment horizontal="left" vertical="top" wrapText="1"/>
    </xf>
    <xf numFmtId="0" fontId="57" fillId="0" borderId="93" xfId="38" applyFont="1" applyBorder="1" applyAlignment="1">
      <alignment horizontal="left" vertical="top" wrapText="1"/>
    </xf>
    <xf numFmtId="0" fontId="57" fillId="0" borderId="93" xfId="38" applyFont="1" applyBorder="1" applyAlignment="1">
      <alignment horizontal="left" vertical="top"/>
    </xf>
    <xf numFmtId="0" fontId="57" fillId="0" borderId="94" xfId="38" applyFont="1" applyBorder="1" applyAlignment="1">
      <alignment horizontal="left" vertical="top"/>
    </xf>
    <xf numFmtId="0" fontId="56" fillId="0" borderId="0" xfId="38" applyFont="1" applyFill="1" applyAlignment="1">
      <alignment horizontal="center"/>
    </xf>
    <xf numFmtId="0" fontId="56" fillId="0" borderId="0" xfId="38" applyFont="1" applyFill="1" applyAlignment="1">
      <alignment horizontal="left"/>
    </xf>
    <xf numFmtId="0" fontId="57" fillId="0" borderId="0" xfId="38" applyFont="1" applyFill="1" applyAlignment="1">
      <alignment horizontal="justify" vertical="top" wrapText="1"/>
    </xf>
    <xf numFmtId="0" fontId="57" fillId="0" borderId="0" xfId="38" applyFont="1" applyAlignment="1">
      <alignment horizontal="justify" vertical="top" wrapText="1"/>
    </xf>
    <xf numFmtId="0" fontId="59" fillId="16" borderId="23" xfId="38" applyFont="1" applyFill="1" applyBorder="1" applyAlignment="1">
      <alignment horizontal="center" vertical="top"/>
    </xf>
    <xf numFmtId="0" fontId="59" fillId="16" borderId="3" xfId="38" applyFont="1" applyFill="1" applyBorder="1" applyAlignment="1">
      <alignment horizontal="center" vertical="top"/>
    </xf>
    <xf numFmtId="0" fontId="59" fillId="16" borderId="29" xfId="38" applyFont="1" applyFill="1" applyBorder="1" applyAlignment="1">
      <alignment horizontal="center" vertical="top"/>
    </xf>
    <xf numFmtId="0" fontId="59" fillId="16" borderId="23" xfId="38" applyFont="1" applyFill="1" applyBorder="1" applyAlignment="1">
      <alignment horizontal="left" vertical="top"/>
    </xf>
    <xf numFmtId="0" fontId="59" fillId="16" borderId="29" xfId="38" applyFont="1" applyFill="1" applyBorder="1" applyAlignment="1">
      <alignment horizontal="left" vertical="top"/>
    </xf>
    <xf numFmtId="0" fontId="57" fillId="0" borderId="92" xfId="38" applyFont="1" applyBorder="1" applyAlignment="1">
      <alignment horizontal="left" vertical="top" wrapText="1"/>
    </xf>
    <xf numFmtId="0" fontId="57" fillId="0" borderId="23" xfId="38" applyFont="1" applyBorder="1" applyAlignment="1">
      <alignment horizontal="center"/>
    </xf>
    <xf numFmtId="0" fontId="57" fillId="0" borderId="3" xfId="38" applyFont="1" applyBorder="1" applyAlignment="1">
      <alignment horizontal="center"/>
    </xf>
    <xf numFmtId="0" fontId="57" fillId="0" borderId="94" xfId="38" applyFont="1" applyBorder="1" applyAlignment="1">
      <alignment horizontal="left" vertical="top" wrapText="1"/>
    </xf>
    <xf numFmtId="0" fontId="57" fillId="0" borderId="96" xfId="38" applyFont="1" applyBorder="1" applyAlignment="1">
      <alignment horizontal="left" vertical="top" wrapText="1"/>
    </xf>
    <xf numFmtId="0" fontId="57" fillId="0" borderId="97" xfId="38" applyFont="1" applyBorder="1" applyAlignment="1">
      <alignment horizontal="left" vertical="top" wrapText="1"/>
    </xf>
    <xf numFmtId="0" fontId="35" fillId="0" borderId="97" xfId="38" applyFont="1" applyBorder="1" applyAlignment="1">
      <alignment horizontal="left" vertical="top" wrapText="1"/>
    </xf>
    <xf numFmtId="0" fontId="35" fillId="0" borderId="98" xfId="38" applyFont="1" applyBorder="1" applyAlignment="1">
      <alignment horizontal="left" vertical="top" wrapText="1"/>
    </xf>
    <xf numFmtId="0" fontId="59" fillId="0" borderId="23" xfId="38" applyFont="1" applyBorder="1" applyAlignment="1">
      <alignment horizontal="center"/>
    </xf>
    <xf numFmtId="0" fontId="59" fillId="0" borderId="3" xfId="38" applyFont="1" applyBorder="1" applyAlignment="1">
      <alignment horizontal="center"/>
    </xf>
    <xf numFmtId="0" fontId="59" fillId="0" borderId="29" xfId="38" applyFont="1" applyBorder="1" applyAlignment="1">
      <alignment horizontal="center"/>
    </xf>
    <xf numFmtId="0" fontId="57" fillId="0" borderId="25" xfId="38" applyFont="1" applyBorder="1" applyAlignment="1">
      <alignment horizontal="justify" vertical="center"/>
    </xf>
    <xf numFmtId="0" fontId="57" fillId="0" borderId="99" xfId="38" applyFont="1" applyBorder="1" applyAlignment="1">
      <alignment horizontal="justify" vertical="top" wrapText="1"/>
    </xf>
    <xf numFmtId="0" fontId="57" fillId="0" borderId="47" xfId="38" applyFont="1" applyBorder="1" applyAlignment="1">
      <alignment horizontal="justify" vertical="top" wrapText="1"/>
    </xf>
    <xf numFmtId="0" fontId="57" fillId="0" borderId="30" xfId="38" applyFont="1" applyBorder="1" applyAlignment="1">
      <alignment horizontal="justify" vertical="top" wrapText="1"/>
    </xf>
    <xf numFmtId="0" fontId="57" fillId="0" borderId="93" xfId="38" applyFont="1" applyBorder="1" applyAlignment="1">
      <alignment horizontal="justify" vertical="top" wrapText="1"/>
    </xf>
    <xf numFmtId="0" fontId="57" fillId="0" borderId="0" xfId="38" applyFont="1" applyBorder="1" applyAlignment="1">
      <alignment horizontal="justify" vertical="top" wrapText="1"/>
    </xf>
    <xf numFmtId="0" fontId="57" fillId="0" borderId="94" xfId="38" applyFont="1" applyBorder="1" applyAlignment="1">
      <alignment horizontal="justify" vertical="top" wrapText="1"/>
    </xf>
    <xf numFmtId="0" fontId="57" fillId="0" borderId="97" xfId="38" applyFont="1" applyBorder="1" applyAlignment="1">
      <alignment horizontal="justify" vertical="top" wrapText="1"/>
    </xf>
    <xf numFmtId="0" fontId="57" fillId="0" borderId="4" xfId="38" applyFont="1" applyBorder="1" applyAlignment="1">
      <alignment horizontal="justify" vertical="top" wrapText="1"/>
    </xf>
    <xf numFmtId="0" fontId="57" fillId="0" borderId="98" xfId="38" applyFont="1" applyBorder="1" applyAlignment="1">
      <alignment horizontal="justify" vertical="top" wrapText="1"/>
    </xf>
    <xf numFmtId="0" fontId="57" fillId="0" borderId="99" xfId="38" applyFont="1" applyBorder="1" applyAlignment="1">
      <alignment horizontal="left" vertical="center"/>
    </xf>
    <xf numFmtId="0" fontId="57" fillId="0" borderId="47" xfId="38" applyFont="1" applyBorder="1" applyAlignment="1">
      <alignment horizontal="left" vertical="center"/>
    </xf>
    <xf numFmtId="0" fontId="57" fillId="0" borderId="30" xfId="38" applyFont="1" applyBorder="1" applyAlignment="1">
      <alignment horizontal="left" vertical="center"/>
    </xf>
    <xf numFmtId="0" fontId="57" fillId="0" borderId="97" xfId="38" applyFont="1" applyBorder="1" applyAlignment="1">
      <alignment horizontal="left" vertical="center"/>
    </xf>
    <xf numFmtId="0" fontId="57" fillId="0" borderId="4" xfId="38" applyFont="1" applyBorder="1" applyAlignment="1">
      <alignment horizontal="left" vertical="center"/>
    </xf>
    <xf numFmtId="0" fontId="57" fillId="0" borderId="98" xfId="38" applyFont="1" applyBorder="1" applyAlignment="1">
      <alignment horizontal="left" vertical="center"/>
    </xf>
    <xf numFmtId="0" fontId="57" fillId="0" borderId="93" xfId="38" applyFont="1" applyBorder="1" applyAlignment="1">
      <alignment horizontal="left" vertical="center"/>
    </xf>
    <xf numFmtId="0" fontId="57" fillId="0" borderId="0" xfId="38" applyFont="1" applyBorder="1" applyAlignment="1">
      <alignment horizontal="left" vertical="center"/>
    </xf>
    <xf numFmtId="0" fontId="57" fillId="0" borderId="94" xfId="38" applyFont="1" applyBorder="1" applyAlignment="1">
      <alignment horizontal="left" vertical="center"/>
    </xf>
    <xf numFmtId="0" fontId="57" fillId="0" borderId="0" xfId="38" applyFont="1" applyAlignment="1">
      <alignment horizontal="left" vertical="top" wrapText="1"/>
    </xf>
    <xf numFmtId="0" fontId="56" fillId="0" borderId="0" xfId="38" applyFont="1" applyAlignment="1">
      <alignment horizontal="left"/>
    </xf>
    <xf numFmtId="0" fontId="57" fillId="0" borderId="23" xfId="38" applyFont="1" applyBorder="1" applyAlignment="1">
      <alignment horizontal="left"/>
    </xf>
    <xf numFmtId="0" fontId="57" fillId="0" borderId="3" xfId="38" applyFont="1" applyBorder="1" applyAlignment="1">
      <alignment horizontal="left"/>
    </xf>
    <xf numFmtId="0" fontId="57" fillId="0" borderId="29" xfId="38" applyFont="1" applyBorder="1" applyAlignment="1">
      <alignment horizontal="left"/>
    </xf>
  </cellXfs>
  <cellStyles count="58">
    <cellStyle name="Comma 2" xfId="8"/>
    <cellStyle name="Comma 2 2" xfId="9"/>
    <cellStyle name="Comma 2 3" xfId="10"/>
    <cellStyle name="Comma_Worksheet in   AIPSA Estados al 31.12" xfId="11"/>
    <cellStyle name="Excel Built-in Normal" xfId="7"/>
    <cellStyle name="Millares [0]" xfId="1" builtinId="6"/>
    <cellStyle name="Millares [0] 2" xfId="12"/>
    <cellStyle name="Millares [0] 3" xfId="37"/>
    <cellStyle name="Millares 10" xfId="13"/>
    <cellStyle name="Millares 11" xfId="14"/>
    <cellStyle name="Millares 12" xfId="15"/>
    <cellStyle name="Millares 13" xfId="16"/>
    <cellStyle name="Millares 14" xfId="17"/>
    <cellStyle name="Millares 15" xfId="18"/>
    <cellStyle name="Millares 16" xfId="19"/>
    <cellStyle name="Millares 17" xfId="20"/>
    <cellStyle name="Millares 18" xfId="21"/>
    <cellStyle name="Millares 19" xfId="22"/>
    <cellStyle name="Millares 2" xfId="3"/>
    <cellStyle name="Millares 2 2" xfId="23"/>
    <cellStyle name="Millares 20" xfId="24"/>
    <cellStyle name="Millares 21" xfId="25"/>
    <cellStyle name="Millares 22" xfId="26"/>
    <cellStyle name="Millares 23" xfId="43"/>
    <cellStyle name="Millares 24" xfId="56"/>
    <cellStyle name="Millares 3" xfId="6"/>
    <cellStyle name="Millares 4" xfId="27"/>
    <cellStyle name="Millares 5" xfId="28"/>
    <cellStyle name="Millares 6" xfId="29"/>
    <cellStyle name="Millares 7" xfId="30"/>
    <cellStyle name="Millares 8" xfId="31"/>
    <cellStyle name="Millares 9" xfId="32"/>
    <cellStyle name="Moneda 2" xfId="36"/>
    <cellStyle name="Normal" xfId="0" builtinId="0"/>
    <cellStyle name="Normal 2" xfId="4"/>
    <cellStyle name="Normal 2 2" xfId="38"/>
    <cellStyle name="Normal 3" xfId="2"/>
    <cellStyle name="Normal 32" xfId="44"/>
    <cellStyle name="Normal 33" xfId="45"/>
    <cellStyle name="Normal 35" xfId="46"/>
    <cellStyle name="Normal 37" xfId="47"/>
    <cellStyle name="Normal 4" xfId="55"/>
    <cellStyle name="Normal 48" xfId="48"/>
    <cellStyle name="Normal 49" xfId="49"/>
    <cellStyle name="Normal 50" xfId="50"/>
    <cellStyle name="Normal 51" xfId="51"/>
    <cellStyle name="Normal 57" xfId="52"/>
    <cellStyle name="Normal 58" xfId="53"/>
    <cellStyle name="Normal 60" xfId="54"/>
    <cellStyle name="Normal 76" xfId="41"/>
    <cellStyle name="Normal 78" xfId="40"/>
    <cellStyle name="Normal 79" xfId="42"/>
    <cellStyle name="Percent 2" xfId="33"/>
    <cellStyle name="Percent 2 2" xfId="34"/>
    <cellStyle name="Porcentaje" xfId="57" builtinId="5"/>
    <cellStyle name="Porcentaje 2" xfId="5"/>
    <cellStyle name="Porcentaje 3" xfId="39"/>
    <cellStyle name="Título 4" xfId="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504825</xdr:colOff>
      <xdr:row>0</xdr:row>
      <xdr:rowOff>66676</xdr:rowOff>
    </xdr:from>
    <xdr:to>
      <xdr:col>6</xdr:col>
      <xdr:colOff>647700</xdr:colOff>
      <xdr:row>5</xdr:row>
      <xdr:rowOff>65626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14825" y="66676"/>
          <a:ext cx="904875" cy="951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514350</xdr:colOff>
      <xdr:row>1</xdr:row>
      <xdr:rowOff>57150</xdr:rowOff>
    </xdr:from>
    <xdr:to>
      <xdr:col>5</xdr:col>
      <xdr:colOff>85725</xdr:colOff>
      <xdr:row>4</xdr:row>
      <xdr:rowOff>178944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5500" y="247650"/>
          <a:ext cx="885825" cy="931419"/>
        </a:xfrm>
        <a:prstGeom prst="rect">
          <a:avLst/>
        </a:prstGeom>
      </xdr:spPr>
    </xdr:pic>
    <xdr:clientData/>
  </xdr:twoCellAnchor>
  <xdr:twoCellAnchor editAs="oneCell">
    <xdr:from>
      <xdr:col>4</xdr:col>
      <xdr:colOff>457200</xdr:colOff>
      <xdr:row>51</xdr:row>
      <xdr:rowOff>95250</xdr:rowOff>
    </xdr:from>
    <xdr:to>
      <xdr:col>4</xdr:col>
      <xdr:colOff>1285875</xdr:colOff>
      <xdr:row>54</xdr:row>
      <xdr:rowOff>156953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48350" y="10963275"/>
          <a:ext cx="828675" cy="871328"/>
        </a:xfrm>
        <a:prstGeom prst="rect">
          <a:avLst/>
        </a:prstGeom>
      </xdr:spPr>
    </xdr:pic>
    <xdr:clientData/>
  </xdr:twoCellAnchor>
  <xdr:twoCellAnchor editAs="oneCell">
    <xdr:from>
      <xdr:col>4</xdr:col>
      <xdr:colOff>542925</xdr:colOff>
      <xdr:row>108</xdr:row>
      <xdr:rowOff>85725</xdr:rowOff>
    </xdr:from>
    <xdr:to>
      <xdr:col>5</xdr:col>
      <xdr:colOff>57150</xdr:colOff>
      <xdr:row>111</xdr:row>
      <xdr:rowOff>147428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34075" y="23707725"/>
          <a:ext cx="828675" cy="871328"/>
        </a:xfrm>
        <a:prstGeom prst="rect">
          <a:avLst/>
        </a:prstGeom>
      </xdr:spPr>
    </xdr:pic>
    <xdr:clientData/>
  </xdr:twoCellAnchor>
  <xdr:twoCellAnchor editAs="oneCell">
    <xdr:from>
      <xdr:col>4</xdr:col>
      <xdr:colOff>438150</xdr:colOff>
      <xdr:row>151</xdr:row>
      <xdr:rowOff>114300</xdr:rowOff>
    </xdr:from>
    <xdr:to>
      <xdr:col>4</xdr:col>
      <xdr:colOff>1266825</xdr:colOff>
      <xdr:row>154</xdr:row>
      <xdr:rowOff>176003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29300" y="33023175"/>
          <a:ext cx="828675" cy="871328"/>
        </a:xfrm>
        <a:prstGeom prst="rect">
          <a:avLst/>
        </a:prstGeom>
      </xdr:spPr>
    </xdr:pic>
    <xdr:clientData/>
  </xdr:twoCellAnchor>
  <xdr:twoCellAnchor editAs="oneCell">
    <xdr:from>
      <xdr:col>4</xdr:col>
      <xdr:colOff>581025</xdr:colOff>
      <xdr:row>230</xdr:row>
      <xdr:rowOff>95250</xdr:rowOff>
    </xdr:from>
    <xdr:to>
      <xdr:col>6</xdr:col>
      <xdr:colOff>0</xdr:colOff>
      <xdr:row>233</xdr:row>
      <xdr:rowOff>252203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72175" y="45681900"/>
          <a:ext cx="828675" cy="87132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857250</xdr:colOff>
      <xdr:row>0</xdr:row>
      <xdr:rowOff>28575</xdr:rowOff>
    </xdr:from>
    <xdr:to>
      <xdr:col>4</xdr:col>
      <xdr:colOff>838200</xdr:colOff>
      <xdr:row>2</xdr:row>
      <xdr:rowOff>178944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9125" y="409575"/>
          <a:ext cx="885825" cy="93141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85725</xdr:colOff>
      <xdr:row>0</xdr:row>
      <xdr:rowOff>57150</xdr:rowOff>
    </xdr:from>
    <xdr:to>
      <xdr:col>6</xdr:col>
      <xdr:colOff>971550</xdr:colOff>
      <xdr:row>4</xdr:row>
      <xdr:rowOff>150369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0600" y="57150"/>
          <a:ext cx="885825" cy="93141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962025</xdr:colOff>
      <xdr:row>0</xdr:row>
      <xdr:rowOff>0</xdr:rowOff>
    </xdr:from>
    <xdr:to>
      <xdr:col>8</xdr:col>
      <xdr:colOff>847725</xdr:colOff>
      <xdr:row>3</xdr:row>
      <xdr:rowOff>178944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01150" y="0"/>
          <a:ext cx="885825" cy="93141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21167</xdr:colOff>
      <xdr:row>0</xdr:row>
      <xdr:rowOff>169333</xdr:rowOff>
    </xdr:from>
    <xdr:to>
      <xdr:col>12</xdr:col>
      <xdr:colOff>906992</xdr:colOff>
      <xdr:row>4</xdr:row>
      <xdr:rowOff>85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78167" y="169333"/>
          <a:ext cx="885825" cy="93141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619125</xdr:colOff>
      <xdr:row>2</xdr:row>
      <xdr:rowOff>0</xdr:rowOff>
    </xdr:from>
    <xdr:to>
      <xdr:col>10</xdr:col>
      <xdr:colOff>628650</xdr:colOff>
      <xdr:row>6</xdr:row>
      <xdr:rowOff>102744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82050" y="323850"/>
          <a:ext cx="885825" cy="93141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104775</xdr:rowOff>
    </xdr:from>
    <xdr:to>
      <xdr:col>8</xdr:col>
      <xdr:colOff>38100</xdr:colOff>
      <xdr:row>17</xdr:row>
      <xdr:rowOff>85725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3305175" y="3267075"/>
          <a:ext cx="2790825" cy="304800"/>
          <a:chOff x="5870" y="5089"/>
          <a:chExt cx="4900" cy="482"/>
        </a:xfrm>
      </xdr:grpSpPr>
      <xdr:sp macro="" textlink="">
        <xdr:nvSpPr>
          <xdr:cNvPr id="3" name="Freeform 2"/>
          <xdr:cNvSpPr>
            <a:spLocks noChangeArrowheads="1"/>
          </xdr:cNvSpPr>
        </xdr:nvSpPr>
        <xdr:spPr bwMode="auto">
          <a:xfrm>
            <a:off x="5870" y="5100"/>
            <a:ext cx="474" cy="464"/>
          </a:xfrm>
          <a:custGeom>
            <a:avLst/>
            <a:gdLst>
              <a:gd name="T0" fmla="*/ 1 w 838"/>
              <a:gd name="T1" fmla="*/ 0 h 820"/>
              <a:gd name="T2" fmla="*/ 1 w 838"/>
              <a:gd name="T3" fmla="*/ 0 h 820"/>
              <a:gd name="T4" fmla="*/ 1 w 838"/>
              <a:gd name="T5" fmla="*/ 1 h 820"/>
              <a:gd name="T6" fmla="*/ 1 w 838"/>
              <a:gd name="T7" fmla="*/ 1 h 820"/>
              <a:gd name="T8" fmla="*/ 1 w 838"/>
              <a:gd name="T9" fmla="*/ 1 h 820"/>
              <a:gd name="T10" fmla="*/ 1 w 838"/>
              <a:gd name="T11" fmla="*/ 1 h 820"/>
              <a:gd name="T12" fmla="*/ 1 w 838"/>
              <a:gd name="T13" fmla="*/ 1 h 820"/>
              <a:gd name="T14" fmla="*/ 1 w 838"/>
              <a:gd name="T15" fmla="*/ 1 h 820"/>
              <a:gd name="T16" fmla="*/ 1 w 838"/>
              <a:gd name="T17" fmla="*/ 1 h 820"/>
              <a:gd name="T18" fmla="*/ 1 w 838"/>
              <a:gd name="T19" fmla="*/ 1 h 820"/>
              <a:gd name="T20" fmla="*/ 1 w 838"/>
              <a:gd name="T21" fmla="*/ 1 h 820"/>
              <a:gd name="T22" fmla="*/ 1 w 838"/>
              <a:gd name="T23" fmla="*/ 1 h 820"/>
              <a:gd name="T24" fmla="*/ 1 w 838"/>
              <a:gd name="T25" fmla="*/ 1 h 820"/>
              <a:gd name="T26" fmla="*/ 1 w 838"/>
              <a:gd name="T27" fmla="*/ 1 h 820"/>
              <a:gd name="T28" fmla="*/ 1 w 838"/>
              <a:gd name="T29" fmla="*/ 1 h 820"/>
              <a:gd name="T30" fmla="*/ 1 w 838"/>
              <a:gd name="T31" fmla="*/ 1 h 820"/>
              <a:gd name="T32" fmla="*/ 1 w 838"/>
              <a:gd name="T33" fmla="*/ 1 h 820"/>
              <a:gd name="T34" fmla="*/ 1 w 838"/>
              <a:gd name="T35" fmla="*/ 1 h 820"/>
              <a:gd name="T36" fmla="*/ 1 w 838"/>
              <a:gd name="T37" fmla="*/ 1 h 820"/>
              <a:gd name="T38" fmla="*/ 1 w 838"/>
              <a:gd name="T39" fmla="*/ 0 h 820"/>
              <a:gd name="T40" fmla="*/ 1 w 838"/>
              <a:gd name="T41" fmla="*/ 0 h 820"/>
              <a:gd name="T42" fmla="*/ 1 w 838"/>
              <a:gd name="T43" fmla="*/ 1 h 820"/>
              <a:gd name="T44" fmla="*/ 1 w 838"/>
              <a:gd name="T45" fmla="*/ 1 h 820"/>
              <a:gd name="T46" fmla="*/ 1 w 838"/>
              <a:gd name="T47" fmla="*/ 1 h 820"/>
              <a:gd name="T48" fmla="*/ 1 w 838"/>
              <a:gd name="T49" fmla="*/ 1 h 820"/>
              <a:gd name="T50" fmla="*/ 1 w 838"/>
              <a:gd name="T51" fmla="*/ 1 h 820"/>
              <a:gd name="T52" fmla="*/ 1 w 838"/>
              <a:gd name="T53" fmla="*/ 1 h 820"/>
              <a:gd name="T54" fmla="*/ 1 w 838"/>
              <a:gd name="T55" fmla="*/ 1 h 820"/>
              <a:gd name="T56" fmla="*/ 1 w 838"/>
              <a:gd name="T57" fmla="*/ 1 h 820"/>
              <a:gd name="T58" fmla="*/ 1 w 838"/>
              <a:gd name="T59" fmla="*/ 1 h 820"/>
              <a:gd name="T60" fmla="*/ 1 w 838"/>
              <a:gd name="T61" fmla="*/ 1 h 820"/>
              <a:gd name="T62" fmla="*/ 1 w 838"/>
              <a:gd name="T63" fmla="*/ 1 h 820"/>
              <a:gd name="T64" fmla="*/ 1 w 838"/>
              <a:gd name="T65" fmla="*/ 1 h 820"/>
              <a:gd name="T66" fmla="*/ 1 w 838"/>
              <a:gd name="T67" fmla="*/ 1 h 820"/>
              <a:gd name="T68" fmla="*/ 1 w 838"/>
              <a:gd name="T69" fmla="*/ 1 h 820"/>
              <a:gd name="T70" fmla="*/ 1 w 838"/>
              <a:gd name="T71" fmla="*/ 1 h 820"/>
              <a:gd name="T72" fmla="*/ 1 w 838"/>
              <a:gd name="T73" fmla="*/ 1 h 820"/>
              <a:gd name="T74" fmla="*/ 1 w 838"/>
              <a:gd name="T75" fmla="*/ 1 h 820"/>
              <a:gd name="T76" fmla="*/ 1 w 838"/>
              <a:gd name="T77" fmla="*/ 1 h 820"/>
              <a:gd name="T78" fmla="*/ 1 w 838"/>
              <a:gd name="T79" fmla="*/ 1 h 820"/>
              <a:gd name="T80" fmla="*/ 1 w 838"/>
              <a:gd name="T81" fmla="*/ 1 h 820"/>
              <a:gd name="T82" fmla="*/ 1 w 838"/>
              <a:gd name="T83" fmla="*/ 1 h 820"/>
              <a:gd name="T84" fmla="*/ 1 w 838"/>
              <a:gd name="T85" fmla="*/ 1 h 820"/>
              <a:gd name="T86" fmla="*/ 1 w 838"/>
              <a:gd name="T87" fmla="*/ 1 h 820"/>
              <a:gd name="T88" fmla="*/ 1 w 838"/>
              <a:gd name="T89" fmla="*/ 1 h 820"/>
              <a:gd name="T90" fmla="*/ 1 w 838"/>
              <a:gd name="T91" fmla="*/ 1 h 820"/>
              <a:gd name="T92" fmla="*/ 1 w 838"/>
              <a:gd name="T93" fmla="*/ 1 h 820"/>
              <a:gd name="T94" fmla="*/ 1 w 838"/>
              <a:gd name="T95" fmla="*/ 1 h 820"/>
              <a:gd name="T96" fmla="*/ 1 w 838"/>
              <a:gd name="T97" fmla="*/ 1 h 820"/>
              <a:gd name="T98" fmla="*/ 0 w 838"/>
              <a:gd name="T99" fmla="*/ 1 h 820"/>
              <a:gd name="T100" fmla="*/ 0 w 838"/>
              <a:gd name="T101" fmla="*/ 1 h 820"/>
              <a:gd name="T102" fmla="*/ 1 w 838"/>
              <a:gd name="T103" fmla="*/ 1 h 820"/>
              <a:gd name="T104" fmla="*/ 1 w 838"/>
              <a:gd name="T105" fmla="*/ 1 h 820"/>
              <a:gd name="T106" fmla="*/ 1 w 838"/>
              <a:gd name="T107" fmla="*/ 1 h 820"/>
              <a:gd name="T108" fmla="*/ 1 w 838"/>
              <a:gd name="T109" fmla="*/ 1 h 820"/>
              <a:gd name="T110" fmla="*/ 1 w 838"/>
              <a:gd name="T111" fmla="*/ 1 h 820"/>
              <a:gd name="T112" fmla="*/ 1 w 838"/>
              <a:gd name="T113" fmla="*/ 1 h 820"/>
              <a:gd name="T114" fmla="*/ 1 w 838"/>
              <a:gd name="T115" fmla="*/ 1 h 820"/>
              <a:gd name="T116" fmla="*/ 1 w 838"/>
              <a:gd name="T117" fmla="*/ 1 h 820"/>
              <a:gd name="T118" fmla="*/ 1 w 838"/>
              <a:gd name="T119" fmla="*/ 1 h 820"/>
              <a:gd name="T120" fmla="*/ 0 w 838"/>
              <a:gd name="T121" fmla="*/ 1 h 820"/>
              <a:gd name="T122" fmla="*/ 0 w 838"/>
              <a:gd name="T123" fmla="*/ 1 h 820"/>
              <a:gd name="T124" fmla="*/ 1 w 838"/>
              <a:gd name="T125" fmla="*/ 0 h 820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838"/>
              <a:gd name="T190" fmla="*/ 0 h 820"/>
              <a:gd name="T191" fmla="*/ 838 w 838"/>
              <a:gd name="T192" fmla="*/ 820 h 820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838" h="820">
                <a:moveTo>
                  <a:pt x="9" y="0"/>
                </a:moveTo>
                <a:lnTo>
                  <a:pt x="205" y="0"/>
                </a:lnTo>
                <a:lnTo>
                  <a:pt x="226" y="19"/>
                </a:lnTo>
                <a:lnTo>
                  <a:pt x="376" y="205"/>
                </a:lnTo>
                <a:lnTo>
                  <a:pt x="376" y="218"/>
                </a:lnTo>
                <a:lnTo>
                  <a:pt x="414" y="263"/>
                </a:lnTo>
                <a:lnTo>
                  <a:pt x="452" y="302"/>
                </a:lnTo>
                <a:lnTo>
                  <a:pt x="514" y="386"/>
                </a:lnTo>
                <a:lnTo>
                  <a:pt x="514" y="393"/>
                </a:lnTo>
                <a:lnTo>
                  <a:pt x="629" y="536"/>
                </a:lnTo>
                <a:lnTo>
                  <a:pt x="668" y="575"/>
                </a:lnTo>
                <a:lnTo>
                  <a:pt x="668" y="121"/>
                </a:lnTo>
                <a:lnTo>
                  <a:pt x="660" y="111"/>
                </a:lnTo>
                <a:lnTo>
                  <a:pt x="648" y="74"/>
                </a:lnTo>
                <a:lnTo>
                  <a:pt x="648" y="64"/>
                </a:lnTo>
                <a:lnTo>
                  <a:pt x="629" y="46"/>
                </a:lnTo>
                <a:lnTo>
                  <a:pt x="555" y="27"/>
                </a:lnTo>
                <a:lnTo>
                  <a:pt x="546" y="19"/>
                </a:lnTo>
                <a:lnTo>
                  <a:pt x="546" y="6"/>
                </a:lnTo>
                <a:lnTo>
                  <a:pt x="555" y="0"/>
                </a:lnTo>
                <a:lnTo>
                  <a:pt x="829" y="0"/>
                </a:lnTo>
                <a:lnTo>
                  <a:pt x="837" y="6"/>
                </a:lnTo>
                <a:lnTo>
                  <a:pt x="837" y="19"/>
                </a:lnTo>
                <a:lnTo>
                  <a:pt x="829" y="27"/>
                </a:lnTo>
                <a:lnTo>
                  <a:pt x="810" y="27"/>
                </a:lnTo>
                <a:lnTo>
                  <a:pt x="782" y="37"/>
                </a:lnTo>
                <a:lnTo>
                  <a:pt x="742" y="74"/>
                </a:lnTo>
                <a:lnTo>
                  <a:pt x="735" y="103"/>
                </a:lnTo>
                <a:lnTo>
                  <a:pt x="735" y="811"/>
                </a:lnTo>
                <a:lnTo>
                  <a:pt x="724" y="819"/>
                </a:lnTo>
                <a:lnTo>
                  <a:pt x="704" y="819"/>
                </a:lnTo>
                <a:lnTo>
                  <a:pt x="668" y="785"/>
                </a:lnTo>
                <a:lnTo>
                  <a:pt x="320" y="339"/>
                </a:lnTo>
                <a:lnTo>
                  <a:pt x="282" y="302"/>
                </a:lnTo>
                <a:lnTo>
                  <a:pt x="205" y="205"/>
                </a:lnTo>
                <a:lnTo>
                  <a:pt x="205" y="198"/>
                </a:lnTo>
                <a:lnTo>
                  <a:pt x="179" y="168"/>
                </a:lnTo>
                <a:lnTo>
                  <a:pt x="179" y="709"/>
                </a:lnTo>
                <a:lnTo>
                  <a:pt x="187" y="717"/>
                </a:lnTo>
                <a:lnTo>
                  <a:pt x="198" y="746"/>
                </a:lnTo>
                <a:lnTo>
                  <a:pt x="198" y="753"/>
                </a:lnTo>
                <a:lnTo>
                  <a:pt x="205" y="766"/>
                </a:lnTo>
                <a:lnTo>
                  <a:pt x="226" y="775"/>
                </a:lnTo>
                <a:lnTo>
                  <a:pt x="253" y="785"/>
                </a:lnTo>
                <a:lnTo>
                  <a:pt x="282" y="785"/>
                </a:lnTo>
                <a:lnTo>
                  <a:pt x="292" y="793"/>
                </a:lnTo>
                <a:lnTo>
                  <a:pt x="292" y="803"/>
                </a:lnTo>
                <a:lnTo>
                  <a:pt x="282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83" y="766"/>
                </a:lnTo>
                <a:lnTo>
                  <a:pt x="92" y="753"/>
                </a:lnTo>
                <a:lnTo>
                  <a:pt x="104" y="735"/>
                </a:lnTo>
                <a:lnTo>
                  <a:pt x="111" y="709"/>
                </a:lnTo>
                <a:lnTo>
                  <a:pt x="111" y="93"/>
                </a:lnTo>
                <a:lnTo>
                  <a:pt x="56" y="37"/>
                </a:lnTo>
                <a:lnTo>
                  <a:pt x="45" y="37"/>
                </a:lnTo>
                <a:lnTo>
                  <a:pt x="9" y="27"/>
                </a:lnTo>
                <a:lnTo>
                  <a:pt x="0" y="19"/>
                </a:lnTo>
                <a:lnTo>
                  <a:pt x="0" y="6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Freeform 3"/>
          <xdr:cNvSpPr>
            <a:spLocks noChangeArrowheads="1"/>
          </xdr:cNvSpPr>
        </xdr:nvSpPr>
        <xdr:spPr bwMode="auto">
          <a:xfrm>
            <a:off x="6373" y="5089"/>
            <a:ext cx="454" cy="482"/>
          </a:xfrm>
          <a:custGeom>
            <a:avLst/>
            <a:gdLst>
              <a:gd name="T0" fmla="*/ 1 w 802"/>
              <a:gd name="T1" fmla="*/ 1 h 852"/>
              <a:gd name="T2" fmla="*/ 1 w 802"/>
              <a:gd name="T3" fmla="*/ 1 h 852"/>
              <a:gd name="T4" fmla="*/ 1 w 802"/>
              <a:gd name="T5" fmla="*/ 1 h 852"/>
              <a:gd name="T6" fmla="*/ 1 w 802"/>
              <a:gd name="T7" fmla="*/ 1 h 852"/>
              <a:gd name="T8" fmla="*/ 1 w 802"/>
              <a:gd name="T9" fmla="*/ 1 h 852"/>
              <a:gd name="T10" fmla="*/ 1 w 802"/>
              <a:gd name="T11" fmla="*/ 1 h 852"/>
              <a:gd name="T12" fmla="*/ 1 w 802"/>
              <a:gd name="T13" fmla="*/ 1 h 852"/>
              <a:gd name="T14" fmla="*/ 1 w 802"/>
              <a:gd name="T15" fmla="*/ 1 h 852"/>
              <a:gd name="T16" fmla="*/ 1 w 802"/>
              <a:gd name="T17" fmla="*/ 1 h 852"/>
              <a:gd name="T18" fmla="*/ 1 w 802"/>
              <a:gd name="T19" fmla="*/ 1 h 852"/>
              <a:gd name="T20" fmla="*/ 1 w 802"/>
              <a:gd name="T21" fmla="*/ 1 h 852"/>
              <a:gd name="T22" fmla="*/ 1 w 802"/>
              <a:gd name="T23" fmla="*/ 1 h 852"/>
              <a:gd name="T24" fmla="*/ 1 w 802"/>
              <a:gd name="T25" fmla="*/ 1 h 852"/>
              <a:gd name="T26" fmla="*/ 1 w 802"/>
              <a:gd name="T27" fmla="*/ 1 h 852"/>
              <a:gd name="T28" fmla="*/ 1 w 802"/>
              <a:gd name="T29" fmla="*/ 1 h 852"/>
              <a:gd name="T30" fmla="*/ 1 w 802"/>
              <a:gd name="T31" fmla="*/ 1 h 852"/>
              <a:gd name="T32" fmla="*/ 1 w 802"/>
              <a:gd name="T33" fmla="*/ 0 h 852"/>
              <a:gd name="T34" fmla="*/ 1 w 802"/>
              <a:gd name="T35" fmla="*/ 1 h 852"/>
              <a:gd name="T36" fmla="*/ 1 w 802"/>
              <a:gd name="T37" fmla="*/ 1 h 852"/>
              <a:gd name="T38" fmla="*/ 1 w 802"/>
              <a:gd name="T39" fmla="*/ 1 h 852"/>
              <a:gd name="T40" fmla="*/ 1 w 802"/>
              <a:gd name="T41" fmla="*/ 1 h 852"/>
              <a:gd name="T42" fmla="*/ 1 w 802"/>
              <a:gd name="T43" fmla="*/ 1 h 852"/>
              <a:gd name="T44" fmla="*/ 1 w 802"/>
              <a:gd name="T45" fmla="*/ 1 h 852"/>
              <a:gd name="T46" fmla="*/ 1 w 802"/>
              <a:gd name="T47" fmla="*/ 1 h 852"/>
              <a:gd name="T48" fmla="*/ 1 w 802"/>
              <a:gd name="T49" fmla="*/ 1 h 852"/>
              <a:gd name="T50" fmla="*/ 1 w 802"/>
              <a:gd name="T51" fmla="*/ 1 h 852"/>
              <a:gd name="T52" fmla="*/ 1 w 802"/>
              <a:gd name="T53" fmla="*/ 1 h 852"/>
              <a:gd name="T54" fmla="*/ 1 w 802"/>
              <a:gd name="T55" fmla="*/ 1 h 852"/>
              <a:gd name="T56" fmla="*/ 0 w 802"/>
              <a:gd name="T57" fmla="*/ 1 h 852"/>
              <a:gd name="T58" fmla="*/ 1 w 802"/>
              <a:gd name="T59" fmla="*/ 1 h 852"/>
              <a:gd name="T60" fmla="*/ 1 w 802"/>
              <a:gd name="T61" fmla="*/ 1 h 852"/>
              <a:gd name="T62" fmla="*/ 1 w 802"/>
              <a:gd name="T63" fmla="*/ 1 h 852"/>
              <a:gd name="T64" fmla="*/ 1 w 802"/>
              <a:gd name="T65" fmla="*/ 0 h 85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802"/>
              <a:gd name="T100" fmla="*/ 0 h 852"/>
              <a:gd name="T101" fmla="*/ 802 w 802"/>
              <a:gd name="T102" fmla="*/ 852 h 85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802" h="852">
                <a:moveTo>
                  <a:pt x="341" y="56"/>
                </a:moveTo>
                <a:lnTo>
                  <a:pt x="283" y="83"/>
                </a:lnTo>
                <a:lnTo>
                  <a:pt x="216" y="148"/>
                </a:lnTo>
                <a:lnTo>
                  <a:pt x="187" y="217"/>
                </a:lnTo>
                <a:lnTo>
                  <a:pt x="152" y="347"/>
                </a:lnTo>
                <a:lnTo>
                  <a:pt x="152" y="500"/>
                </a:lnTo>
                <a:lnTo>
                  <a:pt x="160" y="555"/>
                </a:lnTo>
                <a:lnTo>
                  <a:pt x="187" y="652"/>
                </a:lnTo>
                <a:lnTo>
                  <a:pt x="208" y="688"/>
                </a:lnTo>
                <a:lnTo>
                  <a:pt x="236" y="728"/>
                </a:lnTo>
                <a:lnTo>
                  <a:pt x="244" y="736"/>
                </a:lnTo>
                <a:lnTo>
                  <a:pt x="294" y="765"/>
                </a:lnTo>
                <a:lnTo>
                  <a:pt x="378" y="804"/>
                </a:lnTo>
                <a:lnTo>
                  <a:pt x="435" y="804"/>
                </a:lnTo>
                <a:lnTo>
                  <a:pt x="471" y="794"/>
                </a:lnTo>
                <a:lnTo>
                  <a:pt x="510" y="772"/>
                </a:lnTo>
                <a:lnTo>
                  <a:pt x="538" y="754"/>
                </a:lnTo>
                <a:lnTo>
                  <a:pt x="585" y="707"/>
                </a:lnTo>
                <a:lnTo>
                  <a:pt x="604" y="681"/>
                </a:lnTo>
                <a:lnTo>
                  <a:pt x="652" y="511"/>
                </a:lnTo>
                <a:lnTo>
                  <a:pt x="652" y="347"/>
                </a:lnTo>
                <a:lnTo>
                  <a:pt x="641" y="282"/>
                </a:lnTo>
                <a:lnTo>
                  <a:pt x="623" y="217"/>
                </a:lnTo>
                <a:lnTo>
                  <a:pt x="593" y="158"/>
                </a:lnTo>
                <a:lnTo>
                  <a:pt x="576" y="130"/>
                </a:lnTo>
                <a:lnTo>
                  <a:pt x="557" y="112"/>
                </a:lnTo>
                <a:lnTo>
                  <a:pt x="518" y="83"/>
                </a:lnTo>
                <a:lnTo>
                  <a:pt x="424" y="46"/>
                </a:lnTo>
                <a:lnTo>
                  <a:pt x="378" y="46"/>
                </a:lnTo>
                <a:lnTo>
                  <a:pt x="341" y="56"/>
                </a:lnTo>
                <a:close/>
                <a:moveTo>
                  <a:pt x="358" y="0"/>
                </a:moveTo>
                <a:lnTo>
                  <a:pt x="442" y="0"/>
                </a:lnTo>
                <a:lnTo>
                  <a:pt x="593" y="46"/>
                </a:lnTo>
                <a:lnTo>
                  <a:pt x="612" y="65"/>
                </a:lnTo>
                <a:lnTo>
                  <a:pt x="641" y="83"/>
                </a:lnTo>
                <a:lnTo>
                  <a:pt x="652" y="83"/>
                </a:lnTo>
                <a:lnTo>
                  <a:pt x="718" y="148"/>
                </a:lnTo>
                <a:lnTo>
                  <a:pt x="754" y="206"/>
                </a:lnTo>
                <a:lnTo>
                  <a:pt x="782" y="271"/>
                </a:lnTo>
                <a:lnTo>
                  <a:pt x="801" y="358"/>
                </a:lnTo>
                <a:lnTo>
                  <a:pt x="801" y="500"/>
                </a:lnTo>
                <a:lnTo>
                  <a:pt x="745" y="663"/>
                </a:lnTo>
                <a:lnTo>
                  <a:pt x="726" y="688"/>
                </a:lnTo>
                <a:lnTo>
                  <a:pt x="641" y="772"/>
                </a:lnTo>
                <a:lnTo>
                  <a:pt x="612" y="794"/>
                </a:lnTo>
                <a:lnTo>
                  <a:pt x="557" y="822"/>
                </a:lnTo>
                <a:lnTo>
                  <a:pt x="498" y="838"/>
                </a:lnTo>
                <a:lnTo>
                  <a:pt x="442" y="851"/>
                </a:lnTo>
                <a:lnTo>
                  <a:pt x="358" y="851"/>
                </a:lnTo>
                <a:lnTo>
                  <a:pt x="187" y="794"/>
                </a:lnTo>
                <a:lnTo>
                  <a:pt x="160" y="772"/>
                </a:lnTo>
                <a:lnTo>
                  <a:pt x="73" y="688"/>
                </a:lnTo>
                <a:lnTo>
                  <a:pt x="55" y="663"/>
                </a:lnTo>
                <a:lnTo>
                  <a:pt x="18" y="576"/>
                </a:lnTo>
                <a:lnTo>
                  <a:pt x="0" y="490"/>
                </a:lnTo>
                <a:lnTo>
                  <a:pt x="0" y="358"/>
                </a:lnTo>
                <a:lnTo>
                  <a:pt x="37" y="245"/>
                </a:lnTo>
                <a:lnTo>
                  <a:pt x="93" y="140"/>
                </a:lnTo>
                <a:lnTo>
                  <a:pt x="152" y="83"/>
                </a:lnTo>
                <a:lnTo>
                  <a:pt x="160" y="83"/>
                </a:lnTo>
                <a:lnTo>
                  <a:pt x="187" y="65"/>
                </a:lnTo>
                <a:lnTo>
                  <a:pt x="208" y="46"/>
                </a:lnTo>
                <a:lnTo>
                  <a:pt x="358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Freeform 4"/>
          <xdr:cNvSpPr>
            <a:spLocks noChangeArrowheads="1"/>
          </xdr:cNvSpPr>
        </xdr:nvSpPr>
        <xdr:spPr bwMode="auto">
          <a:xfrm>
            <a:off x="7026" y="5089"/>
            <a:ext cx="476" cy="470"/>
          </a:xfrm>
          <a:custGeom>
            <a:avLst/>
            <a:gdLst>
              <a:gd name="T0" fmla="*/ 1 w 842"/>
              <a:gd name="T1" fmla="*/ 1 h 830"/>
              <a:gd name="T2" fmla="*/ 1 w 842"/>
              <a:gd name="T3" fmla="*/ 1 h 830"/>
              <a:gd name="T4" fmla="*/ 1 w 842"/>
              <a:gd name="T5" fmla="*/ 1 h 830"/>
              <a:gd name="T6" fmla="*/ 1 w 842"/>
              <a:gd name="T7" fmla="*/ 1 h 830"/>
              <a:gd name="T8" fmla="*/ 1 w 842"/>
              <a:gd name="T9" fmla="*/ 1 h 830"/>
              <a:gd name="T10" fmla="*/ 1 w 842"/>
              <a:gd name="T11" fmla="*/ 1 h 830"/>
              <a:gd name="T12" fmla="*/ 1 w 842"/>
              <a:gd name="T13" fmla="*/ 1 h 830"/>
              <a:gd name="T14" fmla="*/ 1 w 842"/>
              <a:gd name="T15" fmla="*/ 1 h 830"/>
              <a:gd name="T16" fmla="*/ 1 w 842"/>
              <a:gd name="T17" fmla="*/ 0 h 830"/>
              <a:gd name="T18" fmla="*/ 1 w 842"/>
              <a:gd name="T19" fmla="*/ 0 h 830"/>
              <a:gd name="T20" fmla="*/ 1 w 842"/>
              <a:gd name="T21" fmla="*/ 1 h 830"/>
              <a:gd name="T22" fmla="*/ 1 w 842"/>
              <a:gd name="T23" fmla="*/ 1 h 830"/>
              <a:gd name="T24" fmla="*/ 1 w 842"/>
              <a:gd name="T25" fmla="*/ 1 h 830"/>
              <a:gd name="T26" fmla="*/ 1 w 842"/>
              <a:gd name="T27" fmla="*/ 1 h 830"/>
              <a:gd name="T28" fmla="*/ 1 w 842"/>
              <a:gd name="T29" fmla="*/ 1 h 830"/>
              <a:gd name="T30" fmla="*/ 1 w 842"/>
              <a:gd name="T31" fmla="*/ 1 h 830"/>
              <a:gd name="T32" fmla="*/ 1 w 842"/>
              <a:gd name="T33" fmla="*/ 1 h 830"/>
              <a:gd name="T34" fmla="*/ 1 w 842"/>
              <a:gd name="T35" fmla="*/ 1 h 830"/>
              <a:gd name="T36" fmla="*/ 1 w 842"/>
              <a:gd name="T37" fmla="*/ 1 h 830"/>
              <a:gd name="T38" fmla="*/ 1 w 842"/>
              <a:gd name="T39" fmla="*/ 1 h 830"/>
              <a:gd name="T40" fmla="*/ 1 w 842"/>
              <a:gd name="T41" fmla="*/ 1 h 830"/>
              <a:gd name="T42" fmla="*/ 1 w 842"/>
              <a:gd name="T43" fmla="*/ 1 h 830"/>
              <a:gd name="T44" fmla="*/ 1 w 842"/>
              <a:gd name="T45" fmla="*/ 1 h 830"/>
              <a:gd name="T46" fmla="*/ 1 w 842"/>
              <a:gd name="T47" fmla="*/ 1 h 830"/>
              <a:gd name="T48" fmla="*/ 1 w 842"/>
              <a:gd name="T49" fmla="*/ 1 h 830"/>
              <a:gd name="T50" fmla="*/ 1 w 842"/>
              <a:gd name="T51" fmla="*/ 1 h 830"/>
              <a:gd name="T52" fmla="*/ 1 w 842"/>
              <a:gd name="T53" fmla="*/ 1 h 830"/>
              <a:gd name="T54" fmla="*/ 1 w 842"/>
              <a:gd name="T55" fmla="*/ 1 h 830"/>
              <a:gd name="T56" fmla="*/ 1 w 842"/>
              <a:gd name="T57" fmla="*/ 1 h 830"/>
              <a:gd name="T58" fmla="*/ 1 w 842"/>
              <a:gd name="T59" fmla="*/ 1 h 830"/>
              <a:gd name="T60" fmla="*/ 1 w 842"/>
              <a:gd name="T61" fmla="*/ 1 h 830"/>
              <a:gd name="T62" fmla="*/ 1 w 842"/>
              <a:gd name="T63" fmla="*/ 1 h 830"/>
              <a:gd name="T64" fmla="*/ 1 w 842"/>
              <a:gd name="T65" fmla="*/ 1 h 830"/>
              <a:gd name="T66" fmla="*/ 1 w 842"/>
              <a:gd name="T67" fmla="*/ 1 h 830"/>
              <a:gd name="T68" fmla="*/ 1 w 842"/>
              <a:gd name="T69" fmla="*/ 1 h 830"/>
              <a:gd name="T70" fmla="*/ 1 w 842"/>
              <a:gd name="T71" fmla="*/ 1 h 830"/>
              <a:gd name="T72" fmla="*/ 1 w 842"/>
              <a:gd name="T73" fmla="*/ 1 h 830"/>
              <a:gd name="T74" fmla="*/ 1 w 842"/>
              <a:gd name="T75" fmla="*/ 1 h 830"/>
              <a:gd name="T76" fmla="*/ 1 w 842"/>
              <a:gd name="T77" fmla="*/ 1 h 830"/>
              <a:gd name="T78" fmla="*/ 0 w 842"/>
              <a:gd name="T79" fmla="*/ 1 h 830"/>
              <a:gd name="T80" fmla="*/ 0 w 842"/>
              <a:gd name="T81" fmla="*/ 1 h 830"/>
              <a:gd name="T82" fmla="*/ 1 w 842"/>
              <a:gd name="T83" fmla="*/ 1 h 830"/>
              <a:gd name="T84" fmla="*/ 1 w 842"/>
              <a:gd name="T85" fmla="*/ 1 h 830"/>
              <a:gd name="T86" fmla="*/ 1 w 842"/>
              <a:gd name="T87" fmla="*/ 1 h 830"/>
              <a:gd name="T88" fmla="*/ 1 w 842"/>
              <a:gd name="T89" fmla="*/ 1 h 830"/>
              <a:gd name="T90" fmla="*/ 1 w 842"/>
              <a:gd name="T91" fmla="*/ 1 h 830"/>
              <a:gd name="T92" fmla="*/ 1 w 842"/>
              <a:gd name="T93" fmla="*/ 0 h 830"/>
              <a:gd name="T94" fmla="*/ 1 w 842"/>
              <a:gd name="T95" fmla="*/ 0 h 830"/>
              <a:gd name="T96" fmla="*/ 1 w 842"/>
              <a:gd name="T97" fmla="*/ 0 h 830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42"/>
              <a:gd name="T148" fmla="*/ 0 h 830"/>
              <a:gd name="T149" fmla="*/ 842 w 842"/>
              <a:gd name="T150" fmla="*/ 830 h 830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42" h="830">
                <a:moveTo>
                  <a:pt x="385" y="197"/>
                </a:moveTo>
                <a:lnTo>
                  <a:pt x="256" y="499"/>
                </a:lnTo>
                <a:lnTo>
                  <a:pt x="256" y="510"/>
                </a:lnTo>
                <a:lnTo>
                  <a:pt x="519" y="510"/>
                </a:lnTo>
                <a:lnTo>
                  <a:pt x="519" y="499"/>
                </a:lnTo>
                <a:lnTo>
                  <a:pt x="385" y="197"/>
                </a:lnTo>
                <a:close/>
                <a:moveTo>
                  <a:pt x="405" y="0"/>
                </a:moveTo>
                <a:lnTo>
                  <a:pt x="424" y="0"/>
                </a:lnTo>
                <a:lnTo>
                  <a:pt x="435" y="5"/>
                </a:lnTo>
                <a:lnTo>
                  <a:pt x="605" y="396"/>
                </a:lnTo>
                <a:lnTo>
                  <a:pt x="755" y="745"/>
                </a:lnTo>
                <a:lnTo>
                  <a:pt x="801" y="793"/>
                </a:lnTo>
                <a:lnTo>
                  <a:pt x="830" y="793"/>
                </a:lnTo>
                <a:lnTo>
                  <a:pt x="841" y="803"/>
                </a:lnTo>
                <a:lnTo>
                  <a:pt x="841" y="821"/>
                </a:lnTo>
                <a:lnTo>
                  <a:pt x="830" y="829"/>
                </a:lnTo>
                <a:lnTo>
                  <a:pt x="537" y="829"/>
                </a:lnTo>
                <a:lnTo>
                  <a:pt x="527" y="821"/>
                </a:lnTo>
                <a:lnTo>
                  <a:pt x="527" y="803"/>
                </a:lnTo>
                <a:lnTo>
                  <a:pt x="537" y="793"/>
                </a:lnTo>
                <a:lnTo>
                  <a:pt x="585" y="793"/>
                </a:lnTo>
                <a:lnTo>
                  <a:pt x="605" y="784"/>
                </a:lnTo>
                <a:lnTo>
                  <a:pt x="613" y="764"/>
                </a:lnTo>
                <a:lnTo>
                  <a:pt x="613" y="745"/>
                </a:lnTo>
                <a:lnTo>
                  <a:pt x="605" y="735"/>
                </a:lnTo>
                <a:lnTo>
                  <a:pt x="546" y="575"/>
                </a:lnTo>
                <a:lnTo>
                  <a:pt x="537" y="564"/>
                </a:lnTo>
                <a:lnTo>
                  <a:pt x="227" y="564"/>
                </a:lnTo>
                <a:lnTo>
                  <a:pt x="169" y="716"/>
                </a:lnTo>
                <a:lnTo>
                  <a:pt x="169" y="771"/>
                </a:lnTo>
                <a:lnTo>
                  <a:pt x="179" y="784"/>
                </a:lnTo>
                <a:lnTo>
                  <a:pt x="197" y="793"/>
                </a:lnTo>
                <a:lnTo>
                  <a:pt x="235" y="793"/>
                </a:lnTo>
                <a:lnTo>
                  <a:pt x="244" y="803"/>
                </a:lnTo>
                <a:lnTo>
                  <a:pt x="244" y="821"/>
                </a:lnTo>
                <a:lnTo>
                  <a:pt x="235" y="829"/>
                </a:lnTo>
                <a:lnTo>
                  <a:pt x="7" y="829"/>
                </a:lnTo>
                <a:lnTo>
                  <a:pt x="0" y="821"/>
                </a:lnTo>
                <a:lnTo>
                  <a:pt x="0" y="803"/>
                </a:lnTo>
                <a:lnTo>
                  <a:pt x="7" y="793"/>
                </a:lnTo>
                <a:lnTo>
                  <a:pt x="39" y="793"/>
                </a:lnTo>
                <a:lnTo>
                  <a:pt x="86" y="745"/>
                </a:lnTo>
                <a:lnTo>
                  <a:pt x="122" y="662"/>
                </a:lnTo>
                <a:lnTo>
                  <a:pt x="397" y="5"/>
                </a:lnTo>
                <a:lnTo>
                  <a:pt x="405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Freeform 5"/>
          <xdr:cNvSpPr>
            <a:spLocks noChangeArrowheads="1"/>
          </xdr:cNvSpPr>
        </xdr:nvSpPr>
        <xdr:spPr bwMode="auto">
          <a:xfrm>
            <a:off x="7519" y="5100"/>
            <a:ext cx="363" cy="460"/>
          </a:xfrm>
          <a:custGeom>
            <a:avLst/>
            <a:gdLst>
              <a:gd name="T0" fmla="*/ 1 w 642"/>
              <a:gd name="T1" fmla="*/ 1 h 813"/>
              <a:gd name="T2" fmla="*/ 1 w 642"/>
              <a:gd name="T3" fmla="*/ 1 h 813"/>
              <a:gd name="T4" fmla="*/ 1 w 642"/>
              <a:gd name="T5" fmla="*/ 1 h 813"/>
              <a:gd name="T6" fmla="*/ 1 w 642"/>
              <a:gd name="T7" fmla="*/ 1 h 813"/>
              <a:gd name="T8" fmla="*/ 1 w 642"/>
              <a:gd name="T9" fmla="*/ 1 h 813"/>
              <a:gd name="T10" fmla="*/ 1 w 642"/>
              <a:gd name="T11" fmla="*/ 1 h 813"/>
              <a:gd name="T12" fmla="*/ 1 w 642"/>
              <a:gd name="T13" fmla="*/ 1 h 813"/>
              <a:gd name="T14" fmla="*/ 1 w 642"/>
              <a:gd name="T15" fmla="*/ 1 h 813"/>
              <a:gd name="T16" fmla="*/ 1 w 642"/>
              <a:gd name="T17" fmla="*/ 1 h 813"/>
              <a:gd name="T18" fmla="*/ 1 w 642"/>
              <a:gd name="T19" fmla="*/ 1 h 813"/>
              <a:gd name="T20" fmla="*/ 1 w 642"/>
              <a:gd name="T21" fmla="*/ 1 h 813"/>
              <a:gd name="T22" fmla="*/ 1 w 642"/>
              <a:gd name="T23" fmla="*/ 1 h 813"/>
              <a:gd name="T24" fmla="*/ 1 w 642"/>
              <a:gd name="T25" fmla="*/ 1 h 813"/>
              <a:gd name="T26" fmla="*/ 1 w 642"/>
              <a:gd name="T27" fmla="*/ 1 h 813"/>
              <a:gd name="T28" fmla="*/ 1 w 642"/>
              <a:gd name="T29" fmla="*/ 1 h 813"/>
              <a:gd name="T30" fmla="*/ 1 w 642"/>
              <a:gd name="T31" fmla="*/ 1 h 813"/>
              <a:gd name="T32" fmla="*/ 1 w 642"/>
              <a:gd name="T33" fmla="*/ 1 h 813"/>
              <a:gd name="T34" fmla="*/ 1 w 642"/>
              <a:gd name="T35" fmla="*/ 0 h 813"/>
              <a:gd name="T36" fmla="*/ 1 w 642"/>
              <a:gd name="T37" fmla="*/ 0 h 813"/>
              <a:gd name="T38" fmla="*/ 1 w 642"/>
              <a:gd name="T39" fmla="*/ 1 h 813"/>
              <a:gd name="T40" fmla="*/ 1 w 642"/>
              <a:gd name="T41" fmla="*/ 1 h 813"/>
              <a:gd name="T42" fmla="*/ 1 w 642"/>
              <a:gd name="T43" fmla="*/ 1 h 813"/>
              <a:gd name="T44" fmla="*/ 1 w 642"/>
              <a:gd name="T45" fmla="*/ 1 h 813"/>
              <a:gd name="T46" fmla="*/ 1 w 642"/>
              <a:gd name="T47" fmla="*/ 1 h 813"/>
              <a:gd name="T48" fmla="*/ 1 w 642"/>
              <a:gd name="T49" fmla="*/ 1 h 813"/>
              <a:gd name="T50" fmla="*/ 1 w 642"/>
              <a:gd name="T51" fmla="*/ 1 h 813"/>
              <a:gd name="T52" fmla="*/ 1 w 642"/>
              <a:gd name="T53" fmla="*/ 1 h 813"/>
              <a:gd name="T54" fmla="*/ 1 w 642"/>
              <a:gd name="T55" fmla="*/ 1 h 813"/>
              <a:gd name="T56" fmla="*/ 1 w 642"/>
              <a:gd name="T57" fmla="*/ 1 h 813"/>
              <a:gd name="T58" fmla="*/ 1 w 642"/>
              <a:gd name="T59" fmla="*/ 1 h 813"/>
              <a:gd name="T60" fmla="*/ 1 w 642"/>
              <a:gd name="T61" fmla="*/ 1 h 813"/>
              <a:gd name="T62" fmla="*/ 1 w 642"/>
              <a:gd name="T63" fmla="*/ 1 h 813"/>
              <a:gd name="T64" fmla="*/ 1 w 642"/>
              <a:gd name="T65" fmla="*/ 1 h 813"/>
              <a:gd name="T66" fmla="*/ 1 w 642"/>
              <a:gd name="T67" fmla="*/ 1 h 813"/>
              <a:gd name="T68" fmla="*/ 1 w 642"/>
              <a:gd name="T69" fmla="*/ 1 h 813"/>
              <a:gd name="T70" fmla="*/ 1 w 642"/>
              <a:gd name="T71" fmla="*/ 1 h 813"/>
              <a:gd name="T72" fmla="*/ 1 w 642"/>
              <a:gd name="T73" fmla="*/ 1 h 813"/>
              <a:gd name="T74" fmla="*/ 1 w 642"/>
              <a:gd name="T75" fmla="*/ 1 h 813"/>
              <a:gd name="T76" fmla="*/ 1 w 642"/>
              <a:gd name="T77" fmla="*/ 1 h 813"/>
              <a:gd name="T78" fmla="*/ 1 w 642"/>
              <a:gd name="T79" fmla="*/ 1 h 813"/>
              <a:gd name="T80" fmla="*/ 1 w 642"/>
              <a:gd name="T81" fmla="*/ 1 h 813"/>
              <a:gd name="T82" fmla="*/ 0 w 642"/>
              <a:gd name="T83" fmla="*/ 1 h 813"/>
              <a:gd name="T84" fmla="*/ 0 w 642"/>
              <a:gd name="T85" fmla="*/ 1 h 813"/>
              <a:gd name="T86" fmla="*/ 1 w 642"/>
              <a:gd name="T87" fmla="*/ 1 h 813"/>
              <a:gd name="T88" fmla="*/ 1 w 642"/>
              <a:gd name="T89" fmla="*/ 1 h 813"/>
              <a:gd name="T90" fmla="*/ 1 w 642"/>
              <a:gd name="T91" fmla="*/ 1 h 813"/>
              <a:gd name="T92" fmla="*/ 1 w 642"/>
              <a:gd name="T93" fmla="*/ 1 h 813"/>
              <a:gd name="T94" fmla="*/ 1 w 642"/>
              <a:gd name="T95" fmla="*/ 1 h 813"/>
              <a:gd name="T96" fmla="*/ 1 w 642"/>
              <a:gd name="T97" fmla="*/ 1 h 813"/>
              <a:gd name="T98" fmla="*/ 1 w 642"/>
              <a:gd name="T99" fmla="*/ 1 h 813"/>
              <a:gd name="T100" fmla="*/ 1 w 642"/>
              <a:gd name="T101" fmla="*/ 1 h 813"/>
              <a:gd name="T102" fmla="*/ 1 w 642"/>
              <a:gd name="T103" fmla="*/ 1 h 813"/>
              <a:gd name="T104" fmla="*/ 1 w 642"/>
              <a:gd name="T105" fmla="*/ 1 h 813"/>
              <a:gd name="T106" fmla="*/ 1 w 642"/>
              <a:gd name="T107" fmla="*/ 1 h 813"/>
              <a:gd name="T108" fmla="*/ 0 w 642"/>
              <a:gd name="T109" fmla="*/ 1 h 813"/>
              <a:gd name="T110" fmla="*/ 0 w 642"/>
              <a:gd name="T111" fmla="*/ 1 h 813"/>
              <a:gd name="T112" fmla="*/ 1 w 642"/>
              <a:gd name="T113" fmla="*/ 0 h 813"/>
              <a:gd name="T114" fmla="*/ 1 w 642"/>
              <a:gd name="T115" fmla="*/ 0 h 813"/>
              <a:gd name="T116" fmla="*/ 1 w 642"/>
              <a:gd name="T117" fmla="*/ 0 h 813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w 642"/>
              <a:gd name="T178" fmla="*/ 0 h 813"/>
              <a:gd name="T179" fmla="*/ 642 w 642"/>
              <a:gd name="T180" fmla="*/ 813 h 813"/>
            </a:gdLst>
            <a:ahLst/>
            <a:cxnLst>
              <a:cxn ang="T118">
                <a:pos x="T0" y="T1"/>
              </a:cxn>
              <a:cxn ang="T119">
                <a:pos x="T2" y="T3"/>
              </a:cxn>
              <a:cxn ang="T120">
                <a:pos x="T4" y="T5"/>
              </a:cxn>
              <a:cxn ang="T121">
                <a:pos x="T6" y="T7"/>
              </a:cxn>
              <a:cxn ang="T122">
                <a:pos x="T8" y="T9"/>
              </a:cxn>
              <a:cxn ang="T123">
                <a:pos x="T10" y="T11"/>
              </a:cxn>
              <a:cxn ang="T124">
                <a:pos x="T12" y="T13"/>
              </a:cxn>
              <a:cxn ang="T125">
                <a:pos x="T14" y="T15"/>
              </a:cxn>
              <a:cxn ang="T126">
                <a:pos x="T16" y="T17"/>
              </a:cxn>
              <a:cxn ang="T127">
                <a:pos x="T18" y="T19"/>
              </a:cxn>
              <a:cxn ang="T128">
                <a:pos x="T20" y="T21"/>
              </a:cxn>
              <a:cxn ang="T129">
                <a:pos x="T22" y="T23"/>
              </a:cxn>
              <a:cxn ang="T130">
                <a:pos x="T24" y="T25"/>
              </a:cxn>
              <a:cxn ang="T131">
                <a:pos x="T26" y="T27"/>
              </a:cxn>
              <a:cxn ang="T132">
                <a:pos x="T28" y="T29"/>
              </a:cxn>
              <a:cxn ang="T133">
                <a:pos x="T30" y="T31"/>
              </a:cxn>
              <a:cxn ang="T134">
                <a:pos x="T32" y="T33"/>
              </a:cxn>
              <a:cxn ang="T135">
                <a:pos x="T34" y="T35"/>
              </a:cxn>
              <a:cxn ang="T136">
                <a:pos x="T36" y="T37"/>
              </a:cxn>
              <a:cxn ang="T137">
                <a:pos x="T38" y="T39"/>
              </a:cxn>
              <a:cxn ang="T138">
                <a:pos x="T40" y="T41"/>
              </a:cxn>
              <a:cxn ang="T139">
                <a:pos x="T42" y="T43"/>
              </a:cxn>
              <a:cxn ang="T140">
                <a:pos x="T44" y="T45"/>
              </a:cxn>
              <a:cxn ang="T141">
                <a:pos x="T46" y="T47"/>
              </a:cxn>
              <a:cxn ang="T142">
                <a:pos x="T48" y="T49"/>
              </a:cxn>
              <a:cxn ang="T143">
                <a:pos x="T50" y="T51"/>
              </a:cxn>
              <a:cxn ang="T144">
                <a:pos x="T52" y="T53"/>
              </a:cxn>
              <a:cxn ang="T145">
                <a:pos x="T54" y="T55"/>
              </a:cxn>
              <a:cxn ang="T146">
                <a:pos x="T56" y="T57"/>
              </a:cxn>
              <a:cxn ang="T147">
                <a:pos x="T58" y="T59"/>
              </a:cxn>
              <a:cxn ang="T148">
                <a:pos x="T60" y="T61"/>
              </a:cxn>
              <a:cxn ang="T149">
                <a:pos x="T62" y="T63"/>
              </a:cxn>
              <a:cxn ang="T150">
                <a:pos x="T64" y="T65"/>
              </a:cxn>
              <a:cxn ang="T151">
                <a:pos x="T66" y="T67"/>
              </a:cxn>
              <a:cxn ang="T152">
                <a:pos x="T68" y="T69"/>
              </a:cxn>
              <a:cxn ang="T153">
                <a:pos x="T70" y="T71"/>
              </a:cxn>
              <a:cxn ang="T154">
                <a:pos x="T72" y="T73"/>
              </a:cxn>
              <a:cxn ang="T155">
                <a:pos x="T74" y="T75"/>
              </a:cxn>
              <a:cxn ang="T156">
                <a:pos x="T76" y="T77"/>
              </a:cxn>
              <a:cxn ang="T157">
                <a:pos x="T78" y="T79"/>
              </a:cxn>
              <a:cxn ang="T158">
                <a:pos x="T80" y="T81"/>
              </a:cxn>
              <a:cxn ang="T159">
                <a:pos x="T82" y="T83"/>
              </a:cxn>
              <a:cxn ang="T160">
                <a:pos x="T84" y="T85"/>
              </a:cxn>
              <a:cxn ang="T161">
                <a:pos x="T86" y="T87"/>
              </a:cxn>
              <a:cxn ang="T162">
                <a:pos x="T88" y="T89"/>
              </a:cxn>
              <a:cxn ang="T163">
                <a:pos x="T90" y="T91"/>
              </a:cxn>
              <a:cxn ang="T164">
                <a:pos x="T92" y="T93"/>
              </a:cxn>
              <a:cxn ang="T165">
                <a:pos x="T94" y="T95"/>
              </a:cxn>
              <a:cxn ang="T166">
                <a:pos x="T96" y="T97"/>
              </a:cxn>
              <a:cxn ang="T167">
                <a:pos x="T98" y="T99"/>
              </a:cxn>
              <a:cxn ang="T168">
                <a:pos x="T100" y="T101"/>
              </a:cxn>
              <a:cxn ang="T169">
                <a:pos x="T102" y="T103"/>
              </a:cxn>
              <a:cxn ang="T170">
                <a:pos x="T104" y="T105"/>
              </a:cxn>
              <a:cxn ang="T171">
                <a:pos x="T106" y="T107"/>
              </a:cxn>
              <a:cxn ang="T172">
                <a:pos x="T108" y="T109"/>
              </a:cxn>
              <a:cxn ang="T173">
                <a:pos x="T110" y="T111"/>
              </a:cxn>
              <a:cxn ang="T174">
                <a:pos x="T112" y="T113"/>
              </a:cxn>
              <a:cxn ang="T175">
                <a:pos x="T114" y="T115"/>
              </a:cxn>
              <a:cxn ang="T176">
                <a:pos x="T116" y="T117"/>
              </a:cxn>
            </a:cxnLst>
            <a:rect l="T177" t="T178" r="T179" b="T180"/>
            <a:pathLst>
              <a:path w="642" h="813">
                <a:moveTo>
                  <a:pt x="235" y="65"/>
                </a:moveTo>
                <a:lnTo>
                  <a:pt x="235" y="405"/>
                </a:lnTo>
                <a:lnTo>
                  <a:pt x="358" y="405"/>
                </a:lnTo>
                <a:lnTo>
                  <a:pt x="432" y="379"/>
                </a:lnTo>
                <a:lnTo>
                  <a:pt x="480" y="329"/>
                </a:lnTo>
                <a:lnTo>
                  <a:pt x="491" y="311"/>
                </a:lnTo>
                <a:lnTo>
                  <a:pt x="500" y="272"/>
                </a:lnTo>
                <a:lnTo>
                  <a:pt x="500" y="188"/>
                </a:lnTo>
                <a:lnTo>
                  <a:pt x="491" y="180"/>
                </a:lnTo>
                <a:lnTo>
                  <a:pt x="480" y="140"/>
                </a:lnTo>
                <a:lnTo>
                  <a:pt x="480" y="130"/>
                </a:lnTo>
                <a:lnTo>
                  <a:pt x="425" y="76"/>
                </a:lnTo>
                <a:lnTo>
                  <a:pt x="338" y="47"/>
                </a:lnTo>
                <a:lnTo>
                  <a:pt x="253" y="47"/>
                </a:lnTo>
                <a:lnTo>
                  <a:pt x="235" y="65"/>
                </a:lnTo>
                <a:close/>
                <a:moveTo>
                  <a:pt x="7" y="0"/>
                </a:moveTo>
                <a:lnTo>
                  <a:pt x="385" y="0"/>
                </a:lnTo>
                <a:lnTo>
                  <a:pt x="538" y="47"/>
                </a:lnTo>
                <a:lnTo>
                  <a:pt x="566" y="65"/>
                </a:lnTo>
                <a:lnTo>
                  <a:pt x="605" y="104"/>
                </a:lnTo>
                <a:lnTo>
                  <a:pt x="622" y="130"/>
                </a:lnTo>
                <a:lnTo>
                  <a:pt x="622" y="140"/>
                </a:lnTo>
                <a:lnTo>
                  <a:pt x="633" y="180"/>
                </a:lnTo>
                <a:lnTo>
                  <a:pt x="641" y="188"/>
                </a:lnTo>
                <a:lnTo>
                  <a:pt x="641" y="264"/>
                </a:lnTo>
                <a:lnTo>
                  <a:pt x="633" y="303"/>
                </a:lnTo>
                <a:lnTo>
                  <a:pt x="613" y="340"/>
                </a:lnTo>
                <a:lnTo>
                  <a:pt x="538" y="414"/>
                </a:lnTo>
                <a:lnTo>
                  <a:pt x="480" y="445"/>
                </a:lnTo>
                <a:lnTo>
                  <a:pt x="397" y="463"/>
                </a:lnTo>
                <a:lnTo>
                  <a:pt x="235" y="463"/>
                </a:lnTo>
                <a:lnTo>
                  <a:pt x="235" y="728"/>
                </a:lnTo>
                <a:lnTo>
                  <a:pt x="244" y="754"/>
                </a:lnTo>
                <a:lnTo>
                  <a:pt x="253" y="767"/>
                </a:lnTo>
                <a:lnTo>
                  <a:pt x="338" y="786"/>
                </a:lnTo>
                <a:lnTo>
                  <a:pt x="350" y="794"/>
                </a:lnTo>
                <a:lnTo>
                  <a:pt x="350" y="804"/>
                </a:lnTo>
                <a:lnTo>
                  <a:pt x="338" y="812"/>
                </a:lnTo>
                <a:lnTo>
                  <a:pt x="7" y="812"/>
                </a:lnTo>
                <a:lnTo>
                  <a:pt x="0" y="804"/>
                </a:lnTo>
                <a:lnTo>
                  <a:pt x="0" y="794"/>
                </a:lnTo>
                <a:lnTo>
                  <a:pt x="7" y="786"/>
                </a:lnTo>
                <a:lnTo>
                  <a:pt x="35" y="786"/>
                </a:lnTo>
                <a:lnTo>
                  <a:pt x="66" y="776"/>
                </a:lnTo>
                <a:lnTo>
                  <a:pt x="85" y="767"/>
                </a:lnTo>
                <a:lnTo>
                  <a:pt x="93" y="754"/>
                </a:lnTo>
                <a:lnTo>
                  <a:pt x="101" y="728"/>
                </a:lnTo>
                <a:lnTo>
                  <a:pt x="101" y="86"/>
                </a:lnTo>
                <a:lnTo>
                  <a:pt x="85" y="47"/>
                </a:lnTo>
                <a:lnTo>
                  <a:pt x="66" y="38"/>
                </a:lnTo>
                <a:lnTo>
                  <a:pt x="35" y="28"/>
                </a:lnTo>
                <a:lnTo>
                  <a:pt x="7" y="28"/>
                </a:lnTo>
                <a:lnTo>
                  <a:pt x="0" y="20"/>
                </a:lnTo>
                <a:lnTo>
                  <a:pt x="0" y="8"/>
                </a:lnTo>
                <a:lnTo>
                  <a:pt x="7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Freeform 6"/>
          <xdr:cNvSpPr>
            <a:spLocks noChangeArrowheads="1"/>
          </xdr:cNvSpPr>
        </xdr:nvSpPr>
        <xdr:spPr bwMode="auto">
          <a:xfrm>
            <a:off x="7899" y="5100"/>
            <a:ext cx="400" cy="460"/>
          </a:xfrm>
          <a:custGeom>
            <a:avLst/>
            <a:gdLst>
              <a:gd name="T0" fmla="*/ 1 w 708"/>
              <a:gd name="T1" fmla="*/ 0 h 813"/>
              <a:gd name="T2" fmla="*/ 1 w 708"/>
              <a:gd name="T3" fmla="*/ 0 h 813"/>
              <a:gd name="T4" fmla="*/ 1 w 708"/>
              <a:gd name="T5" fmla="*/ 1 h 813"/>
              <a:gd name="T6" fmla="*/ 1 w 708"/>
              <a:gd name="T7" fmla="*/ 1 h 813"/>
              <a:gd name="T8" fmla="*/ 1 w 708"/>
              <a:gd name="T9" fmla="*/ 1 h 813"/>
              <a:gd name="T10" fmla="*/ 1 w 708"/>
              <a:gd name="T11" fmla="*/ 1 h 813"/>
              <a:gd name="T12" fmla="*/ 1 w 708"/>
              <a:gd name="T13" fmla="*/ 1 h 813"/>
              <a:gd name="T14" fmla="*/ 1 w 708"/>
              <a:gd name="T15" fmla="*/ 1 h 813"/>
              <a:gd name="T16" fmla="*/ 1 w 708"/>
              <a:gd name="T17" fmla="*/ 1 h 813"/>
              <a:gd name="T18" fmla="*/ 1 w 708"/>
              <a:gd name="T19" fmla="*/ 1 h 813"/>
              <a:gd name="T20" fmla="*/ 1 w 708"/>
              <a:gd name="T21" fmla="*/ 1 h 813"/>
              <a:gd name="T22" fmla="*/ 1 w 708"/>
              <a:gd name="T23" fmla="*/ 1 h 813"/>
              <a:gd name="T24" fmla="*/ 1 w 708"/>
              <a:gd name="T25" fmla="*/ 1 h 813"/>
              <a:gd name="T26" fmla="*/ 1 w 708"/>
              <a:gd name="T27" fmla="*/ 1 h 813"/>
              <a:gd name="T28" fmla="*/ 1 w 708"/>
              <a:gd name="T29" fmla="*/ 1 h 813"/>
              <a:gd name="T30" fmla="*/ 1 w 708"/>
              <a:gd name="T31" fmla="*/ 1 h 813"/>
              <a:gd name="T32" fmla="*/ 1 w 708"/>
              <a:gd name="T33" fmla="*/ 1 h 813"/>
              <a:gd name="T34" fmla="*/ 1 w 708"/>
              <a:gd name="T35" fmla="*/ 1 h 813"/>
              <a:gd name="T36" fmla="*/ 1 w 708"/>
              <a:gd name="T37" fmla="*/ 1 h 813"/>
              <a:gd name="T38" fmla="*/ 1 w 708"/>
              <a:gd name="T39" fmla="*/ 1 h 813"/>
              <a:gd name="T40" fmla="*/ 1 w 708"/>
              <a:gd name="T41" fmla="*/ 1 h 813"/>
              <a:gd name="T42" fmla="*/ 1 w 708"/>
              <a:gd name="T43" fmla="*/ 1 h 813"/>
              <a:gd name="T44" fmla="*/ 1 w 708"/>
              <a:gd name="T45" fmla="*/ 1 h 813"/>
              <a:gd name="T46" fmla="*/ 1 w 708"/>
              <a:gd name="T47" fmla="*/ 1 h 813"/>
              <a:gd name="T48" fmla="*/ 1 w 708"/>
              <a:gd name="T49" fmla="*/ 1 h 813"/>
              <a:gd name="T50" fmla="*/ 1 w 708"/>
              <a:gd name="T51" fmla="*/ 1 h 813"/>
              <a:gd name="T52" fmla="*/ 1 w 708"/>
              <a:gd name="T53" fmla="*/ 1 h 813"/>
              <a:gd name="T54" fmla="*/ 1 w 708"/>
              <a:gd name="T55" fmla="*/ 1 h 813"/>
              <a:gd name="T56" fmla="*/ 1 w 708"/>
              <a:gd name="T57" fmla="*/ 1 h 813"/>
              <a:gd name="T58" fmla="*/ 0 w 708"/>
              <a:gd name="T59" fmla="*/ 1 h 813"/>
              <a:gd name="T60" fmla="*/ 0 w 708"/>
              <a:gd name="T61" fmla="*/ 1 h 813"/>
              <a:gd name="T62" fmla="*/ 1 w 708"/>
              <a:gd name="T63" fmla="*/ 1 h 813"/>
              <a:gd name="T64" fmla="*/ 1 w 708"/>
              <a:gd name="T65" fmla="*/ 1 h 813"/>
              <a:gd name="T66" fmla="*/ 1 w 708"/>
              <a:gd name="T67" fmla="*/ 1 h 813"/>
              <a:gd name="T68" fmla="*/ 1 w 708"/>
              <a:gd name="T69" fmla="*/ 1 h 813"/>
              <a:gd name="T70" fmla="*/ 1 w 708"/>
              <a:gd name="T71" fmla="*/ 1 h 813"/>
              <a:gd name="T72" fmla="*/ 1 w 708"/>
              <a:gd name="T73" fmla="*/ 1 h 813"/>
              <a:gd name="T74" fmla="*/ 1 w 708"/>
              <a:gd name="T75" fmla="*/ 1 h 813"/>
              <a:gd name="T76" fmla="*/ 1 w 708"/>
              <a:gd name="T77" fmla="*/ 1 h 813"/>
              <a:gd name="T78" fmla="*/ 1 w 708"/>
              <a:gd name="T79" fmla="*/ 1 h 813"/>
              <a:gd name="T80" fmla="*/ 1 w 708"/>
              <a:gd name="T81" fmla="*/ 1 h 813"/>
              <a:gd name="T82" fmla="*/ 0 w 708"/>
              <a:gd name="T83" fmla="*/ 1 h 813"/>
              <a:gd name="T84" fmla="*/ 0 w 708"/>
              <a:gd name="T85" fmla="*/ 1 h 813"/>
              <a:gd name="T86" fmla="*/ 1 w 708"/>
              <a:gd name="T87" fmla="*/ 0 h 813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8"/>
              <a:gd name="T133" fmla="*/ 0 h 813"/>
              <a:gd name="T134" fmla="*/ 708 w 708"/>
              <a:gd name="T135" fmla="*/ 813 h 813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8" h="813">
                <a:moveTo>
                  <a:pt x="11" y="0"/>
                </a:moveTo>
                <a:lnTo>
                  <a:pt x="340" y="0"/>
                </a:lnTo>
                <a:lnTo>
                  <a:pt x="348" y="8"/>
                </a:lnTo>
                <a:lnTo>
                  <a:pt x="348" y="20"/>
                </a:lnTo>
                <a:lnTo>
                  <a:pt x="340" y="28"/>
                </a:lnTo>
                <a:lnTo>
                  <a:pt x="293" y="38"/>
                </a:lnTo>
                <a:lnTo>
                  <a:pt x="266" y="47"/>
                </a:lnTo>
                <a:lnTo>
                  <a:pt x="254" y="56"/>
                </a:lnTo>
                <a:lnTo>
                  <a:pt x="235" y="86"/>
                </a:lnTo>
                <a:lnTo>
                  <a:pt x="235" y="736"/>
                </a:lnTo>
                <a:lnTo>
                  <a:pt x="246" y="747"/>
                </a:lnTo>
                <a:lnTo>
                  <a:pt x="266" y="754"/>
                </a:lnTo>
                <a:lnTo>
                  <a:pt x="482" y="754"/>
                </a:lnTo>
                <a:lnTo>
                  <a:pt x="529" y="747"/>
                </a:lnTo>
                <a:lnTo>
                  <a:pt x="557" y="736"/>
                </a:lnTo>
                <a:lnTo>
                  <a:pt x="576" y="728"/>
                </a:lnTo>
                <a:lnTo>
                  <a:pt x="605" y="710"/>
                </a:lnTo>
                <a:lnTo>
                  <a:pt x="624" y="689"/>
                </a:lnTo>
                <a:lnTo>
                  <a:pt x="660" y="634"/>
                </a:lnTo>
                <a:lnTo>
                  <a:pt x="660" y="626"/>
                </a:lnTo>
                <a:lnTo>
                  <a:pt x="671" y="606"/>
                </a:lnTo>
                <a:lnTo>
                  <a:pt x="679" y="595"/>
                </a:lnTo>
                <a:lnTo>
                  <a:pt x="699" y="595"/>
                </a:lnTo>
                <a:lnTo>
                  <a:pt x="707" y="606"/>
                </a:lnTo>
                <a:lnTo>
                  <a:pt x="707" y="634"/>
                </a:lnTo>
                <a:lnTo>
                  <a:pt x="699" y="663"/>
                </a:lnTo>
                <a:lnTo>
                  <a:pt x="660" y="804"/>
                </a:lnTo>
                <a:lnTo>
                  <a:pt x="652" y="812"/>
                </a:lnTo>
                <a:lnTo>
                  <a:pt x="11" y="812"/>
                </a:lnTo>
                <a:lnTo>
                  <a:pt x="0" y="804"/>
                </a:lnTo>
                <a:lnTo>
                  <a:pt x="0" y="794"/>
                </a:lnTo>
                <a:lnTo>
                  <a:pt x="11" y="786"/>
                </a:lnTo>
                <a:lnTo>
                  <a:pt x="38" y="786"/>
                </a:lnTo>
                <a:lnTo>
                  <a:pt x="67" y="776"/>
                </a:lnTo>
                <a:lnTo>
                  <a:pt x="93" y="747"/>
                </a:lnTo>
                <a:lnTo>
                  <a:pt x="105" y="728"/>
                </a:lnTo>
                <a:lnTo>
                  <a:pt x="105" y="86"/>
                </a:lnTo>
                <a:lnTo>
                  <a:pt x="93" y="65"/>
                </a:lnTo>
                <a:lnTo>
                  <a:pt x="67" y="38"/>
                </a:lnTo>
                <a:lnTo>
                  <a:pt x="38" y="38"/>
                </a:lnTo>
                <a:lnTo>
                  <a:pt x="11" y="28"/>
                </a:lnTo>
                <a:lnTo>
                  <a:pt x="0" y="20"/>
                </a:lnTo>
                <a:lnTo>
                  <a:pt x="0" y="8"/>
                </a:lnTo>
                <a:lnTo>
                  <a:pt x="11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Freeform 7"/>
          <xdr:cNvSpPr>
            <a:spLocks noChangeArrowheads="1"/>
          </xdr:cNvSpPr>
        </xdr:nvSpPr>
        <xdr:spPr bwMode="auto">
          <a:xfrm>
            <a:off x="8319" y="5100"/>
            <a:ext cx="206" cy="460"/>
          </a:xfrm>
          <a:custGeom>
            <a:avLst/>
            <a:gdLst>
              <a:gd name="T0" fmla="*/ 1 w 365"/>
              <a:gd name="T1" fmla="*/ 0 h 813"/>
              <a:gd name="T2" fmla="*/ 1 w 365"/>
              <a:gd name="T3" fmla="*/ 0 h 813"/>
              <a:gd name="T4" fmla="*/ 1 w 365"/>
              <a:gd name="T5" fmla="*/ 1 h 813"/>
              <a:gd name="T6" fmla="*/ 1 w 365"/>
              <a:gd name="T7" fmla="*/ 1 h 813"/>
              <a:gd name="T8" fmla="*/ 1 w 365"/>
              <a:gd name="T9" fmla="*/ 1 h 813"/>
              <a:gd name="T10" fmla="*/ 1 w 365"/>
              <a:gd name="T11" fmla="*/ 1 h 813"/>
              <a:gd name="T12" fmla="*/ 1 w 365"/>
              <a:gd name="T13" fmla="*/ 1 h 813"/>
              <a:gd name="T14" fmla="*/ 1 w 365"/>
              <a:gd name="T15" fmla="*/ 1 h 813"/>
              <a:gd name="T16" fmla="*/ 1 w 365"/>
              <a:gd name="T17" fmla="*/ 1 h 813"/>
              <a:gd name="T18" fmla="*/ 1 w 365"/>
              <a:gd name="T19" fmla="*/ 1 h 813"/>
              <a:gd name="T20" fmla="*/ 1 w 365"/>
              <a:gd name="T21" fmla="*/ 1 h 813"/>
              <a:gd name="T22" fmla="*/ 1 w 365"/>
              <a:gd name="T23" fmla="*/ 1 h 813"/>
              <a:gd name="T24" fmla="*/ 1 w 365"/>
              <a:gd name="T25" fmla="*/ 1 h 813"/>
              <a:gd name="T26" fmla="*/ 1 w 365"/>
              <a:gd name="T27" fmla="*/ 1 h 813"/>
              <a:gd name="T28" fmla="*/ 1 w 365"/>
              <a:gd name="T29" fmla="*/ 1 h 813"/>
              <a:gd name="T30" fmla="*/ 1 w 365"/>
              <a:gd name="T31" fmla="*/ 1 h 813"/>
              <a:gd name="T32" fmla="*/ 1 w 365"/>
              <a:gd name="T33" fmla="*/ 1 h 813"/>
              <a:gd name="T34" fmla="*/ 1 w 365"/>
              <a:gd name="T35" fmla="*/ 1 h 813"/>
              <a:gd name="T36" fmla="*/ 0 w 365"/>
              <a:gd name="T37" fmla="*/ 1 h 813"/>
              <a:gd name="T38" fmla="*/ 0 w 365"/>
              <a:gd name="T39" fmla="*/ 1 h 813"/>
              <a:gd name="T40" fmla="*/ 1 w 365"/>
              <a:gd name="T41" fmla="*/ 1 h 813"/>
              <a:gd name="T42" fmla="*/ 1 w 365"/>
              <a:gd name="T43" fmla="*/ 1 h 813"/>
              <a:gd name="T44" fmla="*/ 1 w 365"/>
              <a:gd name="T45" fmla="*/ 1 h 813"/>
              <a:gd name="T46" fmla="*/ 1 w 365"/>
              <a:gd name="T47" fmla="*/ 1 h 813"/>
              <a:gd name="T48" fmla="*/ 1 w 365"/>
              <a:gd name="T49" fmla="*/ 1 h 813"/>
              <a:gd name="T50" fmla="*/ 1 w 365"/>
              <a:gd name="T51" fmla="*/ 1 h 813"/>
              <a:gd name="T52" fmla="*/ 1 w 365"/>
              <a:gd name="T53" fmla="*/ 1 h 813"/>
              <a:gd name="T54" fmla="*/ 1 w 365"/>
              <a:gd name="T55" fmla="*/ 1 h 813"/>
              <a:gd name="T56" fmla="*/ 1 w 365"/>
              <a:gd name="T57" fmla="*/ 1 h 813"/>
              <a:gd name="T58" fmla="*/ 1 w 365"/>
              <a:gd name="T59" fmla="*/ 1 h 813"/>
              <a:gd name="T60" fmla="*/ 0 w 365"/>
              <a:gd name="T61" fmla="*/ 1 h 813"/>
              <a:gd name="T62" fmla="*/ 0 w 365"/>
              <a:gd name="T63" fmla="*/ 1 h 813"/>
              <a:gd name="T64" fmla="*/ 1 w 365"/>
              <a:gd name="T65" fmla="*/ 0 h 813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365"/>
              <a:gd name="T100" fmla="*/ 0 h 813"/>
              <a:gd name="T101" fmla="*/ 365 w 365"/>
              <a:gd name="T102" fmla="*/ 813 h 813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365" h="813">
                <a:moveTo>
                  <a:pt x="6" y="0"/>
                </a:moveTo>
                <a:lnTo>
                  <a:pt x="356" y="0"/>
                </a:lnTo>
                <a:lnTo>
                  <a:pt x="364" y="8"/>
                </a:lnTo>
                <a:lnTo>
                  <a:pt x="364" y="20"/>
                </a:lnTo>
                <a:lnTo>
                  <a:pt x="356" y="28"/>
                </a:lnTo>
                <a:lnTo>
                  <a:pt x="309" y="38"/>
                </a:lnTo>
                <a:lnTo>
                  <a:pt x="281" y="47"/>
                </a:lnTo>
                <a:lnTo>
                  <a:pt x="269" y="56"/>
                </a:lnTo>
                <a:lnTo>
                  <a:pt x="250" y="86"/>
                </a:lnTo>
                <a:lnTo>
                  <a:pt x="250" y="728"/>
                </a:lnTo>
                <a:lnTo>
                  <a:pt x="269" y="767"/>
                </a:lnTo>
                <a:lnTo>
                  <a:pt x="290" y="776"/>
                </a:lnTo>
                <a:lnTo>
                  <a:pt x="317" y="786"/>
                </a:lnTo>
                <a:lnTo>
                  <a:pt x="356" y="786"/>
                </a:lnTo>
                <a:lnTo>
                  <a:pt x="364" y="794"/>
                </a:lnTo>
                <a:lnTo>
                  <a:pt x="364" y="804"/>
                </a:lnTo>
                <a:lnTo>
                  <a:pt x="356" y="812"/>
                </a:lnTo>
                <a:lnTo>
                  <a:pt x="6" y="812"/>
                </a:lnTo>
                <a:lnTo>
                  <a:pt x="0" y="804"/>
                </a:lnTo>
                <a:lnTo>
                  <a:pt x="0" y="794"/>
                </a:lnTo>
                <a:lnTo>
                  <a:pt x="6" y="786"/>
                </a:lnTo>
                <a:lnTo>
                  <a:pt x="62" y="776"/>
                </a:lnTo>
                <a:lnTo>
                  <a:pt x="91" y="767"/>
                </a:lnTo>
                <a:lnTo>
                  <a:pt x="100" y="754"/>
                </a:lnTo>
                <a:lnTo>
                  <a:pt x="120" y="728"/>
                </a:lnTo>
                <a:lnTo>
                  <a:pt x="120" y="86"/>
                </a:lnTo>
                <a:lnTo>
                  <a:pt x="109" y="65"/>
                </a:lnTo>
                <a:lnTo>
                  <a:pt x="82" y="38"/>
                </a:lnTo>
                <a:lnTo>
                  <a:pt x="53" y="38"/>
                </a:lnTo>
                <a:lnTo>
                  <a:pt x="6" y="28"/>
                </a:lnTo>
                <a:lnTo>
                  <a:pt x="0" y="20"/>
                </a:lnTo>
                <a:lnTo>
                  <a:pt x="0" y="8"/>
                </a:lnTo>
                <a:lnTo>
                  <a:pt x="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Freeform 8"/>
          <xdr:cNvSpPr>
            <a:spLocks noChangeArrowheads="1"/>
          </xdr:cNvSpPr>
        </xdr:nvSpPr>
        <xdr:spPr bwMode="auto">
          <a:xfrm>
            <a:off x="8560" y="5089"/>
            <a:ext cx="417" cy="482"/>
          </a:xfrm>
          <a:custGeom>
            <a:avLst/>
            <a:gdLst>
              <a:gd name="T0" fmla="*/ 1 w 737"/>
              <a:gd name="T1" fmla="*/ 0 h 852"/>
              <a:gd name="T2" fmla="*/ 1 w 737"/>
              <a:gd name="T3" fmla="*/ 0 h 852"/>
              <a:gd name="T4" fmla="*/ 1 w 737"/>
              <a:gd name="T5" fmla="*/ 1 h 852"/>
              <a:gd name="T6" fmla="*/ 1 w 737"/>
              <a:gd name="T7" fmla="*/ 1 h 852"/>
              <a:gd name="T8" fmla="*/ 1 w 737"/>
              <a:gd name="T9" fmla="*/ 1 h 852"/>
              <a:gd name="T10" fmla="*/ 1 w 737"/>
              <a:gd name="T11" fmla="*/ 1 h 852"/>
              <a:gd name="T12" fmla="*/ 1 w 737"/>
              <a:gd name="T13" fmla="*/ 0 h 852"/>
              <a:gd name="T14" fmla="*/ 1 w 737"/>
              <a:gd name="T15" fmla="*/ 0 h 852"/>
              <a:gd name="T16" fmla="*/ 1 w 737"/>
              <a:gd name="T17" fmla="*/ 1 h 852"/>
              <a:gd name="T18" fmla="*/ 1 w 737"/>
              <a:gd name="T19" fmla="*/ 1 h 852"/>
              <a:gd name="T20" fmla="*/ 1 w 737"/>
              <a:gd name="T21" fmla="*/ 1 h 852"/>
              <a:gd name="T22" fmla="*/ 1 w 737"/>
              <a:gd name="T23" fmla="*/ 1 h 852"/>
              <a:gd name="T24" fmla="*/ 1 w 737"/>
              <a:gd name="T25" fmla="*/ 1 h 852"/>
              <a:gd name="T26" fmla="*/ 1 w 737"/>
              <a:gd name="T27" fmla="*/ 1 h 852"/>
              <a:gd name="T28" fmla="*/ 1 w 737"/>
              <a:gd name="T29" fmla="*/ 1 h 852"/>
              <a:gd name="T30" fmla="*/ 1 w 737"/>
              <a:gd name="T31" fmla="*/ 1 h 852"/>
              <a:gd name="T32" fmla="*/ 1 w 737"/>
              <a:gd name="T33" fmla="*/ 1 h 852"/>
              <a:gd name="T34" fmla="*/ 1 w 737"/>
              <a:gd name="T35" fmla="*/ 1 h 852"/>
              <a:gd name="T36" fmla="*/ 1 w 737"/>
              <a:gd name="T37" fmla="*/ 1 h 852"/>
              <a:gd name="T38" fmla="*/ 1 w 737"/>
              <a:gd name="T39" fmla="*/ 1 h 852"/>
              <a:gd name="T40" fmla="*/ 1 w 737"/>
              <a:gd name="T41" fmla="*/ 1 h 852"/>
              <a:gd name="T42" fmla="*/ 1 w 737"/>
              <a:gd name="T43" fmla="*/ 1 h 852"/>
              <a:gd name="T44" fmla="*/ 1 w 737"/>
              <a:gd name="T45" fmla="*/ 1 h 852"/>
              <a:gd name="T46" fmla="*/ 1 w 737"/>
              <a:gd name="T47" fmla="*/ 1 h 852"/>
              <a:gd name="T48" fmla="*/ 1 w 737"/>
              <a:gd name="T49" fmla="*/ 1 h 852"/>
              <a:gd name="T50" fmla="*/ 1 w 737"/>
              <a:gd name="T51" fmla="*/ 1 h 852"/>
              <a:gd name="T52" fmla="*/ 1 w 737"/>
              <a:gd name="T53" fmla="*/ 1 h 852"/>
              <a:gd name="T54" fmla="*/ 1 w 737"/>
              <a:gd name="T55" fmla="*/ 1 h 852"/>
              <a:gd name="T56" fmla="*/ 1 w 737"/>
              <a:gd name="T57" fmla="*/ 1 h 852"/>
              <a:gd name="T58" fmla="*/ 1 w 737"/>
              <a:gd name="T59" fmla="*/ 1 h 852"/>
              <a:gd name="T60" fmla="*/ 1 w 737"/>
              <a:gd name="T61" fmla="*/ 1 h 852"/>
              <a:gd name="T62" fmla="*/ 1 w 737"/>
              <a:gd name="T63" fmla="*/ 1 h 852"/>
              <a:gd name="T64" fmla="*/ 1 w 737"/>
              <a:gd name="T65" fmla="*/ 1 h 852"/>
              <a:gd name="T66" fmla="*/ 1 w 737"/>
              <a:gd name="T67" fmla="*/ 1 h 852"/>
              <a:gd name="T68" fmla="*/ 1 w 737"/>
              <a:gd name="T69" fmla="*/ 1 h 852"/>
              <a:gd name="T70" fmla="*/ 1 w 737"/>
              <a:gd name="T71" fmla="*/ 1 h 852"/>
              <a:gd name="T72" fmla="*/ 1 w 737"/>
              <a:gd name="T73" fmla="*/ 1 h 852"/>
              <a:gd name="T74" fmla="*/ 1 w 737"/>
              <a:gd name="T75" fmla="*/ 1 h 852"/>
              <a:gd name="T76" fmla="*/ 1 w 737"/>
              <a:gd name="T77" fmla="*/ 1 h 852"/>
              <a:gd name="T78" fmla="*/ 1 w 737"/>
              <a:gd name="T79" fmla="*/ 1 h 852"/>
              <a:gd name="T80" fmla="*/ 1 w 737"/>
              <a:gd name="T81" fmla="*/ 1 h 852"/>
              <a:gd name="T82" fmla="*/ 1 w 737"/>
              <a:gd name="T83" fmla="*/ 1 h 852"/>
              <a:gd name="T84" fmla="*/ 1 w 737"/>
              <a:gd name="T85" fmla="*/ 1 h 852"/>
              <a:gd name="T86" fmla="*/ 1 w 737"/>
              <a:gd name="T87" fmla="*/ 1 h 852"/>
              <a:gd name="T88" fmla="*/ 1 w 737"/>
              <a:gd name="T89" fmla="*/ 1 h 852"/>
              <a:gd name="T90" fmla="*/ 1 w 737"/>
              <a:gd name="T91" fmla="*/ 1 h 852"/>
              <a:gd name="T92" fmla="*/ 1 w 737"/>
              <a:gd name="T93" fmla="*/ 1 h 852"/>
              <a:gd name="T94" fmla="*/ 1 w 737"/>
              <a:gd name="T95" fmla="*/ 1 h 852"/>
              <a:gd name="T96" fmla="*/ 1 w 737"/>
              <a:gd name="T97" fmla="*/ 1 h 852"/>
              <a:gd name="T98" fmla="*/ 1 w 737"/>
              <a:gd name="T99" fmla="*/ 1 h 852"/>
              <a:gd name="T100" fmla="*/ 1 w 737"/>
              <a:gd name="T101" fmla="*/ 1 h 852"/>
              <a:gd name="T102" fmla="*/ 1 w 737"/>
              <a:gd name="T103" fmla="*/ 1 h 852"/>
              <a:gd name="T104" fmla="*/ 1 w 737"/>
              <a:gd name="T105" fmla="*/ 1 h 852"/>
              <a:gd name="T106" fmla="*/ 1 w 737"/>
              <a:gd name="T107" fmla="*/ 1 h 852"/>
              <a:gd name="T108" fmla="*/ 0 w 737"/>
              <a:gd name="T109" fmla="*/ 1 h 852"/>
              <a:gd name="T110" fmla="*/ 0 w 737"/>
              <a:gd name="T111" fmla="*/ 1 h 852"/>
              <a:gd name="T112" fmla="*/ 1 w 737"/>
              <a:gd name="T113" fmla="*/ 1 h 852"/>
              <a:gd name="T114" fmla="*/ 1 w 737"/>
              <a:gd name="T115" fmla="*/ 1 h 852"/>
              <a:gd name="T116" fmla="*/ 1 w 737"/>
              <a:gd name="T117" fmla="*/ 1 h 852"/>
              <a:gd name="T118" fmla="*/ 1 w 737"/>
              <a:gd name="T119" fmla="*/ 1 h 852"/>
              <a:gd name="T120" fmla="*/ 1 w 737"/>
              <a:gd name="T121" fmla="*/ 1 h 852"/>
              <a:gd name="T122" fmla="*/ 1 w 737"/>
              <a:gd name="T123" fmla="*/ 1 h 852"/>
              <a:gd name="T124" fmla="*/ 1 w 737"/>
              <a:gd name="T125" fmla="*/ 0 h 852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7"/>
              <a:gd name="T190" fmla="*/ 0 h 852"/>
              <a:gd name="T191" fmla="*/ 737 w 737"/>
              <a:gd name="T192" fmla="*/ 852 h 852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7" h="852">
                <a:moveTo>
                  <a:pt x="365" y="0"/>
                </a:moveTo>
                <a:lnTo>
                  <a:pt x="451" y="0"/>
                </a:lnTo>
                <a:lnTo>
                  <a:pt x="592" y="38"/>
                </a:lnTo>
                <a:lnTo>
                  <a:pt x="648" y="38"/>
                </a:lnTo>
                <a:lnTo>
                  <a:pt x="668" y="17"/>
                </a:lnTo>
                <a:lnTo>
                  <a:pt x="668" y="6"/>
                </a:lnTo>
                <a:lnTo>
                  <a:pt x="680" y="0"/>
                </a:lnTo>
                <a:lnTo>
                  <a:pt x="696" y="0"/>
                </a:lnTo>
                <a:lnTo>
                  <a:pt x="707" y="6"/>
                </a:lnTo>
                <a:lnTo>
                  <a:pt x="715" y="83"/>
                </a:lnTo>
                <a:lnTo>
                  <a:pt x="715" y="271"/>
                </a:lnTo>
                <a:lnTo>
                  <a:pt x="707" y="282"/>
                </a:lnTo>
                <a:lnTo>
                  <a:pt x="687" y="282"/>
                </a:lnTo>
                <a:lnTo>
                  <a:pt x="680" y="271"/>
                </a:lnTo>
                <a:lnTo>
                  <a:pt x="680" y="256"/>
                </a:lnTo>
                <a:lnTo>
                  <a:pt x="648" y="187"/>
                </a:lnTo>
                <a:lnTo>
                  <a:pt x="631" y="158"/>
                </a:lnTo>
                <a:lnTo>
                  <a:pt x="573" y="104"/>
                </a:lnTo>
                <a:lnTo>
                  <a:pt x="545" y="83"/>
                </a:lnTo>
                <a:lnTo>
                  <a:pt x="525" y="74"/>
                </a:lnTo>
                <a:lnTo>
                  <a:pt x="459" y="56"/>
                </a:lnTo>
                <a:lnTo>
                  <a:pt x="395" y="56"/>
                </a:lnTo>
                <a:lnTo>
                  <a:pt x="271" y="104"/>
                </a:lnTo>
                <a:lnTo>
                  <a:pt x="215" y="158"/>
                </a:lnTo>
                <a:lnTo>
                  <a:pt x="206" y="180"/>
                </a:lnTo>
                <a:lnTo>
                  <a:pt x="149" y="347"/>
                </a:lnTo>
                <a:lnTo>
                  <a:pt x="149" y="500"/>
                </a:lnTo>
                <a:lnTo>
                  <a:pt x="157" y="555"/>
                </a:lnTo>
                <a:lnTo>
                  <a:pt x="188" y="644"/>
                </a:lnTo>
                <a:lnTo>
                  <a:pt x="197" y="663"/>
                </a:lnTo>
                <a:lnTo>
                  <a:pt x="215" y="688"/>
                </a:lnTo>
                <a:lnTo>
                  <a:pt x="253" y="728"/>
                </a:lnTo>
                <a:lnTo>
                  <a:pt x="282" y="746"/>
                </a:lnTo>
                <a:lnTo>
                  <a:pt x="318" y="765"/>
                </a:lnTo>
                <a:lnTo>
                  <a:pt x="349" y="772"/>
                </a:lnTo>
                <a:lnTo>
                  <a:pt x="395" y="785"/>
                </a:lnTo>
                <a:lnTo>
                  <a:pt x="478" y="785"/>
                </a:lnTo>
                <a:lnTo>
                  <a:pt x="620" y="736"/>
                </a:lnTo>
                <a:lnTo>
                  <a:pt x="659" y="707"/>
                </a:lnTo>
                <a:lnTo>
                  <a:pt x="707" y="663"/>
                </a:lnTo>
                <a:lnTo>
                  <a:pt x="736" y="688"/>
                </a:lnTo>
                <a:lnTo>
                  <a:pt x="715" y="717"/>
                </a:lnTo>
                <a:lnTo>
                  <a:pt x="687" y="746"/>
                </a:lnTo>
                <a:lnTo>
                  <a:pt x="620" y="794"/>
                </a:lnTo>
                <a:lnTo>
                  <a:pt x="564" y="822"/>
                </a:lnTo>
                <a:lnTo>
                  <a:pt x="536" y="830"/>
                </a:lnTo>
                <a:lnTo>
                  <a:pt x="451" y="851"/>
                </a:lnTo>
                <a:lnTo>
                  <a:pt x="357" y="851"/>
                </a:lnTo>
                <a:lnTo>
                  <a:pt x="235" y="812"/>
                </a:lnTo>
                <a:lnTo>
                  <a:pt x="168" y="785"/>
                </a:lnTo>
                <a:lnTo>
                  <a:pt x="129" y="754"/>
                </a:lnTo>
                <a:lnTo>
                  <a:pt x="82" y="707"/>
                </a:lnTo>
                <a:lnTo>
                  <a:pt x="46" y="652"/>
                </a:lnTo>
                <a:lnTo>
                  <a:pt x="16" y="586"/>
                </a:lnTo>
                <a:lnTo>
                  <a:pt x="0" y="500"/>
                </a:lnTo>
                <a:lnTo>
                  <a:pt x="0" y="365"/>
                </a:lnTo>
                <a:lnTo>
                  <a:pt x="54" y="198"/>
                </a:lnTo>
                <a:lnTo>
                  <a:pt x="74" y="169"/>
                </a:lnTo>
                <a:lnTo>
                  <a:pt x="157" y="83"/>
                </a:lnTo>
                <a:lnTo>
                  <a:pt x="168" y="83"/>
                </a:lnTo>
                <a:lnTo>
                  <a:pt x="197" y="65"/>
                </a:lnTo>
                <a:lnTo>
                  <a:pt x="215" y="46"/>
                </a:lnTo>
                <a:lnTo>
                  <a:pt x="365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Freeform 9"/>
          <xdr:cNvSpPr>
            <a:spLocks noChangeArrowheads="1"/>
          </xdr:cNvSpPr>
        </xdr:nvSpPr>
        <xdr:spPr bwMode="auto">
          <a:xfrm>
            <a:off x="9005" y="5089"/>
            <a:ext cx="474" cy="470"/>
          </a:xfrm>
          <a:custGeom>
            <a:avLst/>
            <a:gdLst>
              <a:gd name="T0" fmla="*/ 1 w 838"/>
              <a:gd name="T1" fmla="*/ 1 h 830"/>
              <a:gd name="T2" fmla="*/ 1 w 838"/>
              <a:gd name="T3" fmla="*/ 1 h 830"/>
              <a:gd name="T4" fmla="*/ 1 w 838"/>
              <a:gd name="T5" fmla="*/ 1 h 830"/>
              <a:gd name="T6" fmla="*/ 1 w 838"/>
              <a:gd name="T7" fmla="*/ 1 h 830"/>
              <a:gd name="T8" fmla="*/ 1 w 838"/>
              <a:gd name="T9" fmla="*/ 1 h 830"/>
              <a:gd name="T10" fmla="*/ 1 w 838"/>
              <a:gd name="T11" fmla="*/ 1 h 830"/>
              <a:gd name="T12" fmla="*/ 1 w 838"/>
              <a:gd name="T13" fmla="*/ 1 h 830"/>
              <a:gd name="T14" fmla="*/ 1 w 838"/>
              <a:gd name="T15" fmla="*/ 1 h 830"/>
              <a:gd name="T16" fmla="*/ 1 w 838"/>
              <a:gd name="T17" fmla="*/ 0 h 830"/>
              <a:gd name="T18" fmla="*/ 1 w 838"/>
              <a:gd name="T19" fmla="*/ 0 h 830"/>
              <a:gd name="T20" fmla="*/ 1 w 838"/>
              <a:gd name="T21" fmla="*/ 1 h 830"/>
              <a:gd name="T22" fmla="*/ 1 w 838"/>
              <a:gd name="T23" fmla="*/ 1 h 830"/>
              <a:gd name="T24" fmla="*/ 1 w 838"/>
              <a:gd name="T25" fmla="*/ 1 h 830"/>
              <a:gd name="T26" fmla="*/ 1 w 838"/>
              <a:gd name="T27" fmla="*/ 1 h 830"/>
              <a:gd name="T28" fmla="*/ 1 w 838"/>
              <a:gd name="T29" fmla="*/ 1 h 830"/>
              <a:gd name="T30" fmla="*/ 1 w 838"/>
              <a:gd name="T31" fmla="*/ 1 h 830"/>
              <a:gd name="T32" fmla="*/ 1 w 838"/>
              <a:gd name="T33" fmla="*/ 1 h 830"/>
              <a:gd name="T34" fmla="*/ 1 w 838"/>
              <a:gd name="T35" fmla="*/ 1 h 830"/>
              <a:gd name="T36" fmla="*/ 1 w 838"/>
              <a:gd name="T37" fmla="*/ 1 h 830"/>
              <a:gd name="T38" fmla="*/ 1 w 838"/>
              <a:gd name="T39" fmla="*/ 1 h 830"/>
              <a:gd name="T40" fmla="*/ 1 w 838"/>
              <a:gd name="T41" fmla="*/ 1 h 830"/>
              <a:gd name="T42" fmla="*/ 1 w 838"/>
              <a:gd name="T43" fmla="*/ 1 h 830"/>
              <a:gd name="T44" fmla="*/ 1 w 838"/>
              <a:gd name="T45" fmla="*/ 1 h 830"/>
              <a:gd name="T46" fmla="*/ 1 w 838"/>
              <a:gd name="T47" fmla="*/ 1 h 830"/>
              <a:gd name="T48" fmla="*/ 1 w 838"/>
              <a:gd name="T49" fmla="*/ 1 h 830"/>
              <a:gd name="T50" fmla="*/ 1 w 838"/>
              <a:gd name="T51" fmla="*/ 1 h 830"/>
              <a:gd name="T52" fmla="*/ 1 w 838"/>
              <a:gd name="T53" fmla="*/ 1 h 830"/>
              <a:gd name="T54" fmla="*/ 1 w 838"/>
              <a:gd name="T55" fmla="*/ 1 h 830"/>
              <a:gd name="T56" fmla="*/ 1 w 838"/>
              <a:gd name="T57" fmla="*/ 1 h 830"/>
              <a:gd name="T58" fmla="*/ 1 w 838"/>
              <a:gd name="T59" fmla="*/ 1 h 830"/>
              <a:gd name="T60" fmla="*/ 1 w 838"/>
              <a:gd name="T61" fmla="*/ 1 h 830"/>
              <a:gd name="T62" fmla="*/ 1 w 838"/>
              <a:gd name="T63" fmla="*/ 1 h 830"/>
              <a:gd name="T64" fmla="*/ 1 w 838"/>
              <a:gd name="T65" fmla="*/ 1 h 830"/>
              <a:gd name="T66" fmla="*/ 1 w 838"/>
              <a:gd name="T67" fmla="*/ 1 h 830"/>
              <a:gd name="T68" fmla="*/ 1 w 838"/>
              <a:gd name="T69" fmla="*/ 1 h 830"/>
              <a:gd name="T70" fmla="*/ 1 w 838"/>
              <a:gd name="T71" fmla="*/ 1 h 830"/>
              <a:gd name="T72" fmla="*/ 1 w 838"/>
              <a:gd name="T73" fmla="*/ 1 h 830"/>
              <a:gd name="T74" fmla="*/ 1 w 838"/>
              <a:gd name="T75" fmla="*/ 1 h 830"/>
              <a:gd name="T76" fmla="*/ 1 w 838"/>
              <a:gd name="T77" fmla="*/ 1 h 830"/>
              <a:gd name="T78" fmla="*/ 0 w 838"/>
              <a:gd name="T79" fmla="*/ 1 h 830"/>
              <a:gd name="T80" fmla="*/ 0 w 838"/>
              <a:gd name="T81" fmla="*/ 1 h 830"/>
              <a:gd name="T82" fmla="*/ 1 w 838"/>
              <a:gd name="T83" fmla="*/ 1 h 830"/>
              <a:gd name="T84" fmla="*/ 1 w 838"/>
              <a:gd name="T85" fmla="*/ 1 h 830"/>
              <a:gd name="T86" fmla="*/ 1 w 838"/>
              <a:gd name="T87" fmla="*/ 1 h 830"/>
              <a:gd name="T88" fmla="*/ 1 w 838"/>
              <a:gd name="T89" fmla="*/ 1 h 830"/>
              <a:gd name="T90" fmla="*/ 1 w 838"/>
              <a:gd name="T91" fmla="*/ 1 h 830"/>
              <a:gd name="T92" fmla="*/ 1 w 838"/>
              <a:gd name="T93" fmla="*/ 0 h 830"/>
              <a:gd name="T94" fmla="*/ 1 w 838"/>
              <a:gd name="T95" fmla="*/ 0 h 830"/>
              <a:gd name="T96" fmla="*/ 1 w 838"/>
              <a:gd name="T97" fmla="*/ 0 h 830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38"/>
              <a:gd name="T148" fmla="*/ 0 h 830"/>
              <a:gd name="T149" fmla="*/ 838 w 838"/>
              <a:gd name="T150" fmla="*/ 830 h 830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38" h="830">
                <a:moveTo>
                  <a:pt x="384" y="197"/>
                </a:moveTo>
                <a:lnTo>
                  <a:pt x="253" y="499"/>
                </a:lnTo>
                <a:lnTo>
                  <a:pt x="253" y="510"/>
                </a:lnTo>
                <a:lnTo>
                  <a:pt x="514" y="510"/>
                </a:lnTo>
                <a:lnTo>
                  <a:pt x="514" y="499"/>
                </a:lnTo>
                <a:lnTo>
                  <a:pt x="384" y="197"/>
                </a:lnTo>
                <a:close/>
                <a:moveTo>
                  <a:pt x="403" y="0"/>
                </a:moveTo>
                <a:lnTo>
                  <a:pt x="420" y="0"/>
                </a:lnTo>
                <a:lnTo>
                  <a:pt x="429" y="5"/>
                </a:lnTo>
                <a:lnTo>
                  <a:pt x="601" y="396"/>
                </a:lnTo>
                <a:lnTo>
                  <a:pt x="751" y="745"/>
                </a:lnTo>
                <a:lnTo>
                  <a:pt x="798" y="793"/>
                </a:lnTo>
                <a:lnTo>
                  <a:pt x="825" y="793"/>
                </a:lnTo>
                <a:lnTo>
                  <a:pt x="837" y="803"/>
                </a:lnTo>
                <a:lnTo>
                  <a:pt x="837" y="821"/>
                </a:lnTo>
                <a:lnTo>
                  <a:pt x="825" y="829"/>
                </a:lnTo>
                <a:lnTo>
                  <a:pt x="535" y="829"/>
                </a:lnTo>
                <a:lnTo>
                  <a:pt x="523" y="821"/>
                </a:lnTo>
                <a:lnTo>
                  <a:pt x="523" y="803"/>
                </a:lnTo>
                <a:lnTo>
                  <a:pt x="535" y="793"/>
                </a:lnTo>
                <a:lnTo>
                  <a:pt x="581" y="793"/>
                </a:lnTo>
                <a:lnTo>
                  <a:pt x="601" y="784"/>
                </a:lnTo>
                <a:lnTo>
                  <a:pt x="609" y="764"/>
                </a:lnTo>
                <a:lnTo>
                  <a:pt x="609" y="745"/>
                </a:lnTo>
                <a:lnTo>
                  <a:pt x="601" y="735"/>
                </a:lnTo>
                <a:lnTo>
                  <a:pt x="542" y="575"/>
                </a:lnTo>
                <a:lnTo>
                  <a:pt x="535" y="564"/>
                </a:lnTo>
                <a:lnTo>
                  <a:pt x="224" y="564"/>
                </a:lnTo>
                <a:lnTo>
                  <a:pt x="167" y="716"/>
                </a:lnTo>
                <a:lnTo>
                  <a:pt x="167" y="771"/>
                </a:lnTo>
                <a:lnTo>
                  <a:pt x="178" y="784"/>
                </a:lnTo>
                <a:lnTo>
                  <a:pt x="194" y="793"/>
                </a:lnTo>
                <a:lnTo>
                  <a:pt x="232" y="793"/>
                </a:lnTo>
                <a:lnTo>
                  <a:pt x="241" y="803"/>
                </a:lnTo>
                <a:lnTo>
                  <a:pt x="241" y="821"/>
                </a:lnTo>
                <a:lnTo>
                  <a:pt x="232" y="829"/>
                </a:lnTo>
                <a:lnTo>
                  <a:pt x="5" y="829"/>
                </a:lnTo>
                <a:lnTo>
                  <a:pt x="0" y="821"/>
                </a:lnTo>
                <a:lnTo>
                  <a:pt x="0" y="803"/>
                </a:lnTo>
                <a:lnTo>
                  <a:pt x="5" y="793"/>
                </a:lnTo>
                <a:lnTo>
                  <a:pt x="36" y="793"/>
                </a:lnTo>
                <a:lnTo>
                  <a:pt x="83" y="745"/>
                </a:lnTo>
                <a:lnTo>
                  <a:pt x="119" y="662"/>
                </a:lnTo>
                <a:lnTo>
                  <a:pt x="394" y="5"/>
                </a:lnTo>
                <a:lnTo>
                  <a:pt x="403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Freeform 10"/>
          <xdr:cNvSpPr>
            <a:spLocks noChangeArrowheads="1"/>
          </xdr:cNvSpPr>
        </xdr:nvSpPr>
        <xdr:spPr bwMode="auto">
          <a:xfrm>
            <a:off x="9497" y="5100"/>
            <a:ext cx="399" cy="460"/>
          </a:xfrm>
          <a:custGeom>
            <a:avLst/>
            <a:gdLst>
              <a:gd name="T0" fmla="*/ 1 w 706"/>
              <a:gd name="T1" fmla="*/ 1 h 813"/>
              <a:gd name="T2" fmla="*/ 1 w 706"/>
              <a:gd name="T3" fmla="*/ 1 h 813"/>
              <a:gd name="T4" fmla="*/ 1 w 706"/>
              <a:gd name="T5" fmla="*/ 1 h 813"/>
              <a:gd name="T6" fmla="*/ 1 w 706"/>
              <a:gd name="T7" fmla="*/ 1 h 813"/>
              <a:gd name="T8" fmla="*/ 1 w 706"/>
              <a:gd name="T9" fmla="*/ 1 h 813"/>
              <a:gd name="T10" fmla="*/ 1 w 706"/>
              <a:gd name="T11" fmla="*/ 1 h 813"/>
              <a:gd name="T12" fmla="*/ 1 w 706"/>
              <a:gd name="T13" fmla="*/ 1 h 813"/>
              <a:gd name="T14" fmla="*/ 1 w 706"/>
              <a:gd name="T15" fmla="*/ 1 h 813"/>
              <a:gd name="T16" fmla="*/ 1 w 706"/>
              <a:gd name="T17" fmla="*/ 1 h 813"/>
              <a:gd name="T18" fmla="*/ 1 w 706"/>
              <a:gd name="T19" fmla="*/ 1 h 813"/>
              <a:gd name="T20" fmla="*/ 1 w 706"/>
              <a:gd name="T21" fmla="*/ 1 h 813"/>
              <a:gd name="T22" fmla="*/ 1 w 706"/>
              <a:gd name="T23" fmla="*/ 1 h 813"/>
              <a:gd name="T24" fmla="*/ 1 w 706"/>
              <a:gd name="T25" fmla="*/ 1 h 813"/>
              <a:gd name="T26" fmla="*/ 1 w 706"/>
              <a:gd name="T27" fmla="*/ 1 h 813"/>
              <a:gd name="T28" fmla="*/ 1 w 706"/>
              <a:gd name="T29" fmla="*/ 1 h 813"/>
              <a:gd name="T30" fmla="*/ 1 w 706"/>
              <a:gd name="T31" fmla="*/ 1 h 813"/>
              <a:gd name="T32" fmla="*/ 1 w 706"/>
              <a:gd name="T33" fmla="*/ 1 h 813"/>
              <a:gd name="T34" fmla="*/ 1 w 706"/>
              <a:gd name="T35" fmla="*/ 1 h 813"/>
              <a:gd name="T36" fmla="*/ 1 w 706"/>
              <a:gd name="T37" fmla="*/ 0 h 813"/>
              <a:gd name="T38" fmla="*/ 1 w 706"/>
              <a:gd name="T39" fmla="*/ 1 h 813"/>
              <a:gd name="T40" fmla="*/ 1 w 706"/>
              <a:gd name="T41" fmla="*/ 1 h 813"/>
              <a:gd name="T42" fmla="*/ 1 w 706"/>
              <a:gd name="T43" fmla="*/ 1 h 813"/>
              <a:gd name="T44" fmla="*/ 1 w 706"/>
              <a:gd name="T45" fmla="*/ 1 h 813"/>
              <a:gd name="T46" fmla="*/ 1 w 706"/>
              <a:gd name="T47" fmla="*/ 1 h 813"/>
              <a:gd name="T48" fmla="*/ 1 w 706"/>
              <a:gd name="T49" fmla="*/ 1 h 813"/>
              <a:gd name="T50" fmla="*/ 1 w 706"/>
              <a:gd name="T51" fmla="*/ 1 h 813"/>
              <a:gd name="T52" fmla="*/ 1 w 706"/>
              <a:gd name="T53" fmla="*/ 1 h 813"/>
              <a:gd name="T54" fmla="*/ 1 w 706"/>
              <a:gd name="T55" fmla="*/ 1 h 813"/>
              <a:gd name="T56" fmla="*/ 1 w 706"/>
              <a:gd name="T57" fmla="*/ 1 h 813"/>
              <a:gd name="T58" fmla="*/ 1 w 706"/>
              <a:gd name="T59" fmla="*/ 1 h 813"/>
              <a:gd name="T60" fmla="*/ 1 w 706"/>
              <a:gd name="T61" fmla="*/ 1 h 813"/>
              <a:gd name="T62" fmla="*/ 1 w 706"/>
              <a:gd name="T63" fmla="*/ 1 h 813"/>
              <a:gd name="T64" fmla="*/ 0 w 706"/>
              <a:gd name="T65" fmla="*/ 1 h 813"/>
              <a:gd name="T66" fmla="*/ 1 w 706"/>
              <a:gd name="T67" fmla="*/ 1 h 813"/>
              <a:gd name="T68" fmla="*/ 1 w 706"/>
              <a:gd name="T69" fmla="*/ 1 h 813"/>
              <a:gd name="T70" fmla="*/ 1 w 706"/>
              <a:gd name="T71" fmla="*/ 1 h 813"/>
              <a:gd name="T72" fmla="*/ 1 w 706"/>
              <a:gd name="T73" fmla="*/ 1 h 813"/>
              <a:gd name="T74" fmla="*/ 1 w 706"/>
              <a:gd name="T75" fmla="*/ 1 h 813"/>
              <a:gd name="T76" fmla="*/ 0 w 706"/>
              <a:gd name="T77" fmla="*/ 1 h 813"/>
              <a:gd name="T78" fmla="*/ 1 w 706"/>
              <a:gd name="T79" fmla="*/ 0 h 813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w 706"/>
              <a:gd name="T121" fmla="*/ 0 h 813"/>
              <a:gd name="T122" fmla="*/ 706 w 706"/>
              <a:gd name="T123" fmla="*/ 813 h 813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T120" t="T121" r="T122" b="T123"/>
            <a:pathLst>
              <a:path w="706" h="813">
                <a:moveTo>
                  <a:pt x="242" y="65"/>
                </a:moveTo>
                <a:lnTo>
                  <a:pt x="242" y="360"/>
                </a:lnTo>
                <a:lnTo>
                  <a:pt x="413" y="360"/>
                </a:lnTo>
                <a:lnTo>
                  <a:pt x="449" y="348"/>
                </a:lnTo>
                <a:lnTo>
                  <a:pt x="469" y="340"/>
                </a:lnTo>
                <a:lnTo>
                  <a:pt x="524" y="285"/>
                </a:lnTo>
                <a:lnTo>
                  <a:pt x="535" y="253"/>
                </a:lnTo>
                <a:lnTo>
                  <a:pt x="535" y="180"/>
                </a:lnTo>
                <a:lnTo>
                  <a:pt x="524" y="151"/>
                </a:lnTo>
                <a:lnTo>
                  <a:pt x="516" y="130"/>
                </a:lnTo>
                <a:lnTo>
                  <a:pt x="496" y="104"/>
                </a:lnTo>
                <a:lnTo>
                  <a:pt x="488" y="94"/>
                </a:lnTo>
                <a:lnTo>
                  <a:pt x="375" y="47"/>
                </a:lnTo>
                <a:lnTo>
                  <a:pt x="261" y="47"/>
                </a:lnTo>
                <a:lnTo>
                  <a:pt x="242" y="65"/>
                </a:lnTo>
                <a:close/>
                <a:moveTo>
                  <a:pt x="242" y="736"/>
                </a:moveTo>
                <a:lnTo>
                  <a:pt x="261" y="754"/>
                </a:lnTo>
                <a:lnTo>
                  <a:pt x="280" y="767"/>
                </a:lnTo>
                <a:lnTo>
                  <a:pt x="382" y="767"/>
                </a:lnTo>
                <a:lnTo>
                  <a:pt x="488" y="728"/>
                </a:lnTo>
                <a:lnTo>
                  <a:pt x="535" y="681"/>
                </a:lnTo>
                <a:lnTo>
                  <a:pt x="535" y="671"/>
                </a:lnTo>
                <a:lnTo>
                  <a:pt x="544" y="645"/>
                </a:lnTo>
                <a:lnTo>
                  <a:pt x="555" y="634"/>
                </a:lnTo>
                <a:lnTo>
                  <a:pt x="555" y="547"/>
                </a:lnTo>
                <a:lnTo>
                  <a:pt x="544" y="522"/>
                </a:lnTo>
                <a:lnTo>
                  <a:pt x="535" y="503"/>
                </a:lnTo>
                <a:lnTo>
                  <a:pt x="488" y="454"/>
                </a:lnTo>
                <a:lnTo>
                  <a:pt x="413" y="427"/>
                </a:lnTo>
                <a:lnTo>
                  <a:pt x="328" y="414"/>
                </a:lnTo>
                <a:lnTo>
                  <a:pt x="242" y="414"/>
                </a:lnTo>
                <a:lnTo>
                  <a:pt x="242" y="736"/>
                </a:lnTo>
                <a:close/>
                <a:moveTo>
                  <a:pt x="5" y="0"/>
                </a:moveTo>
                <a:lnTo>
                  <a:pt x="422" y="0"/>
                </a:lnTo>
                <a:lnTo>
                  <a:pt x="524" y="28"/>
                </a:lnTo>
                <a:lnTo>
                  <a:pt x="591" y="56"/>
                </a:lnTo>
                <a:lnTo>
                  <a:pt x="638" y="104"/>
                </a:lnTo>
                <a:lnTo>
                  <a:pt x="657" y="140"/>
                </a:lnTo>
                <a:lnTo>
                  <a:pt x="665" y="169"/>
                </a:lnTo>
                <a:lnTo>
                  <a:pt x="665" y="246"/>
                </a:lnTo>
                <a:lnTo>
                  <a:pt x="638" y="311"/>
                </a:lnTo>
                <a:lnTo>
                  <a:pt x="602" y="348"/>
                </a:lnTo>
                <a:lnTo>
                  <a:pt x="571" y="369"/>
                </a:lnTo>
                <a:lnTo>
                  <a:pt x="544" y="379"/>
                </a:lnTo>
                <a:lnTo>
                  <a:pt x="535" y="379"/>
                </a:lnTo>
                <a:lnTo>
                  <a:pt x="524" y="387"/>
                </a:lnTo>
                <a:lnTo>
                  <a:pt x="535" y="394"/>
                </a:lnTo>
                <a:lnTo>
                  <a:pt x="555" y="394"/>
                </a:lnTo>
                <a:lnTo>
                  <a:pt x="583" y="405"/>
                </a:lnTo>
                <a:lnTo>
                  <a:pt x="602" y="414"/>
                </a:lnTo>
                <a:lnTo>
                  <a:pt x="630" y="435"/>
                </a:lnTo>
                <a:lnTo>
                  <a:pt x="665" y="472"/>
                </a:lnTo>
                <a:lnTo>
                  <a:pt x="686" y="503"/>
                </a:lnTo>
                <a:lnTo>
                  <a:pt x="697" y="522"/>
                </a:lnTo>
                <a:lnTo>
                  <a:pt x="705" y="547"/>
                </a:lnTo>
                <a:lnTo>
                  <a:pt x="705" y="634"/>
                </a:lnTo>
                <a:lnTo>
                  <a:pt x="677" y="699"/>
                </a:lnTo>
                <a:lnTo>
                  <a:pt x="609" y="767"/>
                </a:lnTo>
                <a:lnTo>
                  <a:pt x="555" y="794"/>
                </a:lnTo>
                <a:lnTo>
                  <a:pt x="469" y="812"/>
                </a:lnTo>
                <a:lnTo>
                  <a:pt x="5" y="812"/>
                </a:lnTo>
                <a:lnTo>
                  <a:pt x="0" y="804"/>
                </a:lnTo>
                <a:lnTo>
                  <a:pt x="0" y="794"/>
                </a:lnTo>
                <a:lnTo>
                  <a:pt x="5" y="786"/>
                </a:lnTo>
                <a:lnTo>
                  <a:pt x="64" y="776"/>
                </a:lnTo>
                <a:lnTo>
                  <a:pt x="80" y="776"/>
                </a:lnTo>
                <a:lnTo>
                  <a:pt x="101" y="754"/>
                </a:lnTo>
                <a:lnTo>
                  <a:pt x="112" y="728"/>
                </a:lnTo>
                <a:lnTo>
                  <a:pt x="112" y="86"/>
                </a:lnTo>
                <a:lnTo>
                  <a:pt x="101" y="56"/>
                </a:lnTo>
                <a:lnTo>
                  <a:pt x="92" y="47"/>
                </a:lnTo>
                <a:lnTo>
                  <a:pt x="5" y="28"/>
                </a:lnTo>
                <a:lnTo>
                  <a:pt x="0" y="20"/>
                </a:lnTo>
                <a:lnTo>
                  <a:pt x="0" y="8"/>
                </a:lnTo>
                <a:lnTo>
                  <a:pt x="5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Freeform 11"/>
          <xdr:cNvSpPr>
            <a:spLocks noChangeArrowheads="1"/>
          </xdr:cNvSpPr>
        </xdr:nvSpPr>
        <xdr:spPr bwMode="auto">
          <a:xfrm>
            <a:off x="9951" y="5100"/>
            <a:ext cx="400" cy="460"/>
          </a:xfrm>
          <a:custGeom>
            <a:avLst/>
            <a:gdLst>
              <a:gd name="T0" fmla="*/ 1 w 708"/>
              <a:gd name="T1" fmla="*/ 0 h 813"/>
              <a:gd name="T2" fmla="*/ 1 w 708"/>
              <a:gd name="T3" fmla="*/ 0 h 813"/>
              <a:gd name="T4" fmla="*/ 1 w 708"/>
              <a:gd name="T5" fmla="*/ 1 h 813"/>
              <a:gd name="T6" fmla="*/ 1 w 708"/>
              <a:gd name="T7" fmla="*/ 1 h 813"/>
              <a:gd name="T8" fmla="*/ 1 w 708"/>
              <a:gd name="T9" fmla="*/ 1 h 813"/>
              <a:gd name="T10" fmla="*/ 1 w 708"/>
              <a:gd name="T11" fmla="*/ 1 h 813"/>
              <a:gd name="T12" fmla="*/ 1 w 708"/>
              <a:gd name="T13" fmla="*/ 1 h 813"/>
              <a:gd name="T14" fmla="*/ 1 w 708"/>
              <a:gd name="T15" fmla="*/ 1 h 813"/>
              <a:gd name="T16" fmla="*/ 1 w 708"/>
              <a:gd name="T17" fmla="*/ 1 h 813"/>
              <a:gd name="T18" fmla="*/ 1 w 708"/>
              <a:gd name="T19" fmla="*/ 1 h 813"/>
              <a:gd name="T20" fmla="*/ 1 w 708"/>
              <a:gd name="T21" fmla="*/ 1 h 813"/>
              <a:gd name="T22" fmla="*/ 1 w 708"/>
              <a:gd name="T23" fmla="*/ 1 h 813"/>
              <a:gd name="T24" fmla="*/ 1 w 708"/>
              <a:gd name="T25" fmla="*/ 1 h 813"/>
              <a:gd name="T26" fmla="*/ 1 w 708"/>
              <a:gd name="T27" fmla="*/ 1 h 813"/>
              <a:gd name="T28" fmla="*/ 1 w 708"/>
              <a:gd name="T29" fmla="*/ 1 h 813"/>
              <a:gd name="T30" fmla="*/ 1 w 708"/>
              <a:gd name="T31" fmla="*/ 1 h 813"/>
              <a:gd name="T32" fmla="*/ 1 w 708"/>
              <a:gd name="T33" fmla="*/ 1 h 813"/>
              <a:gd name="T34" fmla="*/ 1 w 708"/>
              <a:gd name="T35" fmla="*/ 1 h 813"/>
              <a:gd name="T36" fmla="*/ 1 w 708"/>
              <a:gd name="T37" fmla="*/ 1 h 813"/>
              <a:gd name="T38" fmla="*/ 1 w 708"/>
              <a:gd name="T39" fmla="*/ 1 h 813"/>
              <a:gd name="T40" fmla="*/ 1 w 708"/>
              <a:gd name="T41" fmla="*/ 1 h 813"/>
              <a:gd name="T42" fmla="*/ 1 w 708"/>
              <a:gd name="T43" fmla="*/ 1 h 813"/>
              <a:gd name="T44" fmla="*/ 1 w 708"/>
              <a:gd name="T45" fmla="*/ 1 h 813"/>
              <a:gd name="T46" fmla="*/ 1 w 708"/>
              <a:gd name="T47" fmla="*/ 1 h 813"/>
              <a:gd name="T48" fmla="*/ 1 w 708"/>
              <a:gd name="T49" fmla="*/ 1 h 813"/>
              <a:gd name="T50" fmla="*/ 1 w 708"/>
              <a:gd name="T51" fmla="*/ 1 h 813"/>
              <a:gd name="T52" fmla="*/ 1 w 708"/>
              <a:gd name="T53" fmla="*/ 1 h 813"/>
              <a:gd name="T54" fmla="*/ 1 w 708"/>
              <a:gd name="T55" fmla="*/ 1 h 813"/>
              <a:gd name="T56" fmla="*/ 1 w 708"/>
              <a:gd name="T57" fmla="*/ 1 h 813"/>
              <a:gd name="T58" fmla="*/ 0 w 708"/>
              <a:gd name="T59" fmla="*/ 1 h 813"/>
              <a:gd name="T60" fmla="*/ 0 w 708"/>
              <a:gd name="T61" fmla="*/ 1 h 813"/>
              <a:gd name="T62" fmla="*/ 1 w 708"/>
              <a:gd name="T63" fmla="*/ 1 h 813"/>
              <a:gd name="T64" fmla="*/ 1 w 708"/>
              <a:gd name="T65" fmla="*/ 1 h 813"/>
              <a:gd name="T66" fmla="*/ 1 w 708"/>
              <a:gd name="T67" fmla="*/ 1 h 813"/>
              <a:gd name="T68" fmla="*/ 1 w 708"/>
              <a:gd name="T69" fmla="*/ 1 h 813"/>
              <a:gd name="T70" fmla="*/ 1 w 708"/>
              <a:gd name="T71" fmla="*/ 1 h 813"/>
              <a:gd name="T72" fmla="*/ 1 w 708"/>
              <a:gd name="T73" fmla="*/ 1 h 813"/>
              <a:gd name="T74" fmla="*/ 1 w 708"/>
              <a:gd name="T75" fmla="*/ 1 h 813"/>
              <a:gd name="T76" fmla="*/ 1 w 708"/>
              <a:gd name="T77" fmla="*/ 1 h 813"/>
              <a:gd name="T78" fmla="*/ 1 w 708"/>
              <a:gd name="T79" fmla="*/ 1 h 813"/>
              <a:gd name="T80" fmla="*/ 1 w 708"/>
              <a:gd name="T81" fmla="*/ 1 h 813"/>
              <a:gd name="T82" fmla="*/ 0 w 708"/>
              <a:gd name="T83" fmla="*/ 1 h 813"/>
              <a:gd name="T84" fmla="*/ 0 w 708"/>
              <a:gd name="T85" fmla="*/ 1 h 813"/>
              <a:gd name="T86" fmla="*/ 1 w 708"/>
              <a:gd name="T87" fmla="*/ 0 h 813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8"/>
              <a:gd name="T133" fmla="*/ 0 h 813"/>
              <a:gd name="T134" fmla="*/ 708 w 708"/>
              <a:gd name="T135" fmla="*/ 813 h 813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8" h="813">
                <a:moveTo>
                  <a:pt x="7" y="0"/>
                </a:moveTo>
                <a:lnTo>
                  <a:pt x="337" y="0"/>
                </a:lnTo>
                <a:lnTo>
                  <a:pt x="347" y="8"/>
                </a:lnTo>
                <a:lnTo>
                  <a:pt x="347" y="20"/>
                </a:lnTo>
                <a:lnTo>
                  <a:pt x="337" y="28"/>
                </a:lnTo>
                <a:lnTo>
                  <a:pt x="290" y="38"/>
                </a:lnTo>
                <a:lnTo>
                  <a:pt x="262" y="47"/>
                </a:lnTo>
                <a:lnTo>
                  <a:pt x="254" y="56"/>
                </a:lnTo>
                <a:lnTo>
                  <a:pt x="234" y="86"/>
                </a:lnTo>
                <a:lnTo>
                  <a:pt x="234" y="736"/>
                </a:lnTo>
                <a:lnTo>
                  <a:pt x="242" y="747"/>
                </a:lnTo>
                <a:lnTo>
                  <a:pt x="262" y="754"/>
                </a:lnTo>
                <a:lnTo>
                  <a:pt x="480" y="754"/>
                </a:lnTo>
                <a:lnTo>
                  <a:pt x="526" y="747"/>
                </a:lnTo>
                <a:lnTo>
                  <a:pt x="557" y="736"/>
                </a:lnTo>
                <a:lnTo>
                  <a:pt x="573" y="728"/>
                </a:lnTo>
                <a:lnTo>
                  <a:pt x="605" y="710"/>
                </a:lnTo>
                <a:lnTo>
                  <a:pt x="621" y="689"/>
                </a:lnTo>
                <a:lnTo>
                  <a:pt x="660" y="634"/>
                </a:lnTo>
                <a:lnTo>
                  <a:pt x="660" y="626"/>
                </a:lnTo>
                <a:lnTo>
                  <a:pt x="668" y="606"/>
                </a:lnTo>
                <a:lnTo>
                  <a:pt x="679" y="595"/>
                </a:lnTo>
                <a:lnTo>
                  <a:pt x="700" y="595"/>
                </a:lnTo>
                <a:lnTo>
                  <a:pt x="707" y="606"/>
                </a:lnTo>
                <a:lnTo>
                  <a:pt x="707" y="634"/>
                </a:lnTo>
                <a:lnTo>
                  <a:pt x="700" y="663"/>
                </a:lnTo>
                <a:lnTo>
                  <a:pt x="660" y="804"/>
                </a:lnTo>
                <a:lnTo>
                  <a:pt x="652" y="812"/>
                </a:lnTo>
                <a:lnTo>
                  <a:pt x="7" y="812"/>
                </a:lnTo>
                <a:lnTo>
                  <a:pt x="0" y="804"/>
                </a:lnTo>
                <a:lnTo>
                  <a:pt x="0" y="794"/>
                </a:lnTo>
                <a:lnTo>
                  <a:pt x="7" y="786"/>
                </a:lnTo>
                <a:lnTo>
                  <a:pt x="37" y="786"/>
                </a:lnTo>
                <a:lnTo>
                  <a:pt x="65" y="776"/>
                </a:lnTo>
                <a:lnTo>
                  <a:pt x="92" y="747"/>
                </a:lnTo>
                <a:lnTo>
                  <a:pt x="101" y="728"/>
                </a:lnTo>
                <a:lnTo>
                  <a:pt x="101" y="86"/>
                </a:lnTo>
                <a:lnTo>
                  <a:pt x="92" y="65"/>
                </a:lnTo>
                <a:lnTo>
                  <a:pt x="65" y="38"/>
                </a:lnTo>
                <a:lnTo>
                  <a:pt x="37" y="38"/>
                </a:lnTo>
                <a:lnTo>
                  <a:pt x="7" y="28"/>
                </a:lnTo>
                <a:lnTo>
                  <a:pt x="0" y="20"/>
                </a:lnTo>
                <a:lnTo>
                  <a:pt x="0" y="8"/>
                </a:lnTo>
                <a:lnTo>
                  <a:pt x="7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Freeform 12"/>
          <xdr:cNvSpPr>
            <a:spLocks noChangeArrowheads="1"/>
          </xdr:cNvSpPr>
        </xdr:nvSpPr>
        <xdr:spPr bwMode="auto">
          <a:xfrm>
            <a:off x="10370" y="5100"/>
            <a:ext cx="399" cy="460"/>
          </a:xfrm>
          <a:custGeom>
            <a:avLst/>
            <a:gdLst>
              <a:gd name="T0" fmla="*/ 1 w 706"/>
              <a:gd name="T1" fmla="*/ 0 h 813"/>
              <a:gd name="T2" fmla="*/ 1 w 706"/>
              <a:gd name="T3" fmla="*/ 1 h 813"/>
              <a:gd name="T4" fmla="*/ 1 w 706"/>
              <a:gd name="T5" fmla="*/ 1 h 813"/>
              <a:gd name="T6" fmla="*/ 1 w 706"/>
              <a:gd name="T7" fmla="*/ 1 h 813"/>
              <a:gd name="T8" fmla="*/ 1 w 706"/>
              <a:gd name="T9" fmla="*/ 1 h 813"/>
              <a:gd name="T10" fmla="*/ 1 w 706"/>
              <a:gd name="T11" fmla="*/ 1 h 813"/>
              <a:gd name="T12" fmla="*/ 1 w 706"/>
              <a:gd name="T13" fmla="*/ 1 h 813"/>
              <a:gd name="T14" fmla="*/ 1 w 706"/>
              <a:gd name="T15" fmla="*/ 1 h 813"/>
              <a:gd name="T16" fmla="*/ 1 w 706"/>
              <a:gd name="T17" fmla="*/ 1 h 813"/>
              <a:gd name="T18" fmla="*/ 1 w 706"/>
              <a:gd name="T19" fmla="*/ 1 h 813"/>
              <a:gd name="T20" fmla="*/ 1 w 706"/>
              <a:gd name="T21" fmla="*/ 1 h 813"/>
              <a:gd name="T22" fmla="*/ 1 w 706"/>
              <a:gd name="T23" fmla="*/ 1 h 813"/>
              <a:gd name="T24" fmla="*/ 1 w 706"/>
              <a:gd name="T25" fmla="*/ 1 h 813"/>
              <a:gd name="T26" fmla="*/ 1 w 706"/>
              <a:gd name="T27" fmla="*/ 1 h 813"/>
              <a:gd name="T28" fmla="*/ 1 w 706"/>
              <a:gd name="T29" fmla="*/ 1 h 813"/>
              <a:gd name="T30" fmla="*/ 1 w 706"/>
              <a:gd name="T31" fmla="*/ 1 h 813"/>
              <a:gd name="T32" fmla="*/ 1 w 706"/>
              <a:gd name="T33" fmla="*/ 1 h 813"/>
              <a:gd name="T34" fmla="*/ 1 w 706"/>
              <a:gd name="T35" fmla="*/ 1 h 813"/>
              <a:gd name="T36" fmla="*/ 1 w 706"/>
              <a:gd name="T37" fmla="*/ 1 h 813"/>
              <a:gd name="T38" fmla="*/ 1 w 706"/>
              <a:gd name="T39" fmla="*/ 1 h 813"/>
              <a:gd name="T40" fmla="*/ 1 w 706"/>
              <a:gd name="T41" fmla="*/ 1 h 813"/>
              <a:gd name="T42" fmla="*/ 1 w 706"/>
              <a:gd name="T43" fmla="*/ 1 h 813"/>
              <a:gd name="T44" fmla="*/ 1 w 706"/>
              <a:gd name="T45" fmla="*/ 1 h 813"/>
              <a:gd name="T46" fmla="*/ 1 w 706"/>
              <a:gd name="T47" fmla="*/ 1 h 813"/>
              <a:gd name="T48" fmla="*/ 1 w 706"/>
              <a:gd name="T49" fmla="*/ 1 h 813"/>
              <a:gd name="T50" fmla="*/ 0 w 706"/>
              <a:gd name="T51" fmla="*/ 1 h 813"/>
              <a:gd name="T52" fmla="*/ 1 w 706"/>
              <a:gd name="T53" fmla="*/ 1 h 813"/>
              <a:gd name="T54" fmla="*/ 1 w 706"/>
              <a:gd name="T55" fmla="*/ 1 h 813"/>
              <a:gd name="T56" fmla="*/ 1 w 706"/>
              <a:gd name="T57" fmla="*/ 1 h 813"/>
              <a:gd name="T58" fmla="*/ 1 w 706"/>
              <a:gd name="T59" fmla="*/ 1 h 813"/>
              <a:gd name="T60" fmla="*/ 1 w 706"/>
              <a:gd name="T61" fmla="*/ 1 h 813"/>
              <a:gd name="T62" fmla="*/ 0 w 706"/>
              <a:gd name="T63" fmla="*/ 1 h 813"/>
              <a:gd name="T64" fmla="*/ 1 w 706"/>
              <a:gd name="T65" fmla="*/ 0 h 813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706"/>
              <a:gd name="T100" fmla="*/ 0 h 813"/>
              <a:gd name="T101" fmla="*/ 706 w 706"/>
              <a:gd name="T102" fmla="*/ 813 h 813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706" h="813">
                <a:moveTo>
                  <a:pt x="10" y="0"/>
                </a:moveTo>
                <a:lnTo>
                  <a:pt x="641" y="0"/>
                </a:lnTo>
                <a:lnTo>
                  <a:pt x="650" y="8"/>
                </a:lnTo>
                <a:lnTo>
                  <a:pt x="650" y="180"/>
                </a:lnTo>
                <a:lnTo>
                  <a:pt x="641" y="188"/>
                </a:lnTo>
                <a:lnTo>
                  <a:pt x="623" y="188"/>
                </a:lnTo>
                <a:lnTo>
                  <a:pt x="602" y="169"/>
                </a:lnTo>
                <a:lnTo>
                  <a:pt x="602" y="140"/>
                </a:lnTo>
                <a:lnTo>
                  <a:pt x="592" y="112"/>
                </a:lnTo>
                <a:lnTo>
                  <a:pt x="583" y="94"/>
                </a:lnTo>
                <a:lnTo>
                  <a:pt x="564" y="76"/>
                </a:lnTo>
                <a:lnTo>
                  <a:pt x="545" y="65"/>
                </a:lnTo>
                <a:lnTo>
                  <a:pt x="508" y="56"/>
                </a:lnTo>
                <a:lnTo>
                  <a:pt x="245" y="56"/>
                </a:lnTo>
                <a:lnTo>
                  <a:pt x="235" y="65"/>
                </a:lnTo>
                <a:lnTo>
                  <a:pt x="235" y="360"/>
                </a:lnTo>
                <a:lnTo>
                  <a:pt x="461" y="360"/>
                </a:lnTo>
                <a:lnTo>
                  <a:pt x="489" y="348"/>
                </a:lnTo>
                <a:lnTo>
                  <a:pt x="508" y="340"/>
                </a:lnTo>
                <a:lnTo>
                  <a:pt x="516" y="329"/>
                </a:lnTo>
                <a:lnTo>
                  <a:pt x="527" y="303"/>
                </a:lnTo>
                <a:lnTo>
                  <a:pt x="536" y="253"/>
                </a:lnTo>
                <a:lnTo>
                  <a:pt x="545" y="246"/>
                </a:lnTo>
                <a:lnTo>
                  <a:pt x="564" y="246"/>
                </a:lnTo>
                <a:lnTo>
                  <a:pt x="574" y="253"/>
                </a:lnTo>
                <a:lnTo>
                  <a:pt x="574" y="522"/>
                </a:lnTo>
                <a:lnTo>
                  <a:pt x="564" y="529"/>
                </a:lnTo>
                <a:lnTo>
                  <a:pt x="545" y="529"/>
                </a:lnTo>
                <a:lnTo>
                  <a:pt x="536" y="522"/>
                </a:lnTo>
                <a:lnTo>
                  <a:pt x="536" y="482"/>
                </a:lnTo>
                <a:lnTo>
                  <a:pt x="516" y="445"/>
                </a:lnTo>
                <a:lnTo>
                  <a:pt x="498" y="427"/>
                </a:lnTo>
                <a:lnTo>
                  <a:pt x="469" y="414"/>
                </a:lnTo>
                <a:lnTo>
                  <a:pt x="235" y="414"/>
                </a:lnTo>
                <a:lnTo>
                  <a:pt x="235" y="747"/>
                </a:lnTo>
                <a:lnTo>
                  <a:pt x="253" y="754"/>
                </a:lnTo>
                <a:lnTo>
                  <a:pt x="300" y="767"/>
                </a:lnTo>
                <a:lnTo>
                  <a:pt x="469" y="767"/>
                </a:lnTo>
                <a:lnTo>
                  <a:pt x="564" y="736"/>
                </a:lnTo>
                <a:lnTo>
                  <a:pt x="592" y="718"/>
                </a:lnTo>
                <a:lnTo>
                  <a:pt x="623" y="689"/>
                </a:lnTo>
                <a:lnTo>
                  <a:pt x="641" y="663"/>
                </a:lnTo>
                <a:lnTo>
                  <a:pt x="658" y="626"/>
                </a:lnTo>
                <a:lnTo>
                  <a:pt x="658" y="613"/>
                </a:lnTo>
                <a:lnTo>
                  <a:pt x="678" y="595"/>
                </a:lnTo>
                <a:lnTo>
                  <a:pt x="697" y="595"/>
                </a:lnTo>
                <a:lnTo>
                  <a:pt x="705" y="606"/>
                </a:lnTo>
                <a:lnTo>
                  <a:pt x="705" y="634"/>
                </a:lnTo>
                <a:lnTo>
                  <a:pt x="658" y="804"/>
                </a:lnTo>
                <a:lnTo>
                  <a:pt x="650" y="812"/>
                </a:lnTo>
                <a:lnTo>
                  <a:pt x="10" y="812"/>
                </a:lnTo>
                <a:lnTo>
                  <a:pt x="0" y="804"/>
                </a:lnTo>
                <a:lnTo>
                  <a:pt x="0" y="794"/>
                </a:lnTo>
                <a:lnTo>
                  <a:pt x="10" y="786"/>
                </a:lnTo>
                <a:lnTo>
                  <a:pt x="37" y="786"/>
                </a:lnTo>
                <a:lnTo>
                  <a:pt x="65" y="776"/>
                </a:lnTo>
                <a:lnTo>
                  <a:pt x="92" y="747"/>
                </a:lnTo>
                <a:lnTo>
                  <a:pt x="103" y="728"/>
                </a:lnTo>
                <a:lnTo>
                  <a:pt x="103" y="86"/>
                </a:lnTo>
                <a:lnTo>
                  <a:pt x="92" y="65"/>
                </a:lnTo>
                <a:lnTo>
                  <a:pt x="65" y="38"/>
                </a:lnTo>
                <a:lnTo>
                  <a:pt x="37" y="38"/>
                </a:lnTo>
                <a:lnTo>
                  <a:pt x="10" y="28"/>
                </a:lnTo>
                <a:lnTo>
                  <a:pt x="0" y="20"/>
                </a:lnTo>
                <a:lnTo>
                  <a:pt x="0" y="8"/>
                </a:lnTo>
                <a:lnTo>
                  <a:pt x="10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4</xdr:col>
      <xdr:colOff>0</xdr:colOff>
      <xdr:row>27</xdr:row>
      <xdr:rowOff>28575</xdr:rowOff>
    </xdr:from>
    <xdr:to>
      <xdr:col>8</xdr:col>
      <xdr:colOff>38100</xdr:colOff>
      <xdr:row>29</xdr:row>
      <xdr:rowOff>9525</xdr:rowOff>
    </xdr:to>
    <xdr:grpSp>
      <xdr:nvGrpSpPr>
        <xdr:cNvPr id="14" name="Group 13"/>
        <xdr:cNvGrpSpPr>
          <a:grpSpLocks/>
        </xdr:cNvGrpSpPr>
      </xdr:nvGrpSpPr>
      <xdr:grpSpPr bwMode="auto">
        <a:xfrm>
          <a:off x="3305175" y="5133975"/>
          <a:ext cx="2790825" cy="304800"/>
          <a:chOff x="5870" y="8041"/>
          <a:chExt cx="4900" cy="482"/>
        </a:xfrm>
      </xdr:grpSpPr>
      <xdr:sp macro="" textlink="">
        <xdr:nvSpPr>
          <xdr:cNvPr id="15" name="Freeform 14"/>
          <xdr:cNvSpPr>
            <a:spLocks noChangeArrowheads="1"/>
          </xdr:cNvSpPr>
        </xdr:nvSpPr>
        <xdr:spPr bwMode="auto">
          <a:xfrm>
            <a:off x="5870" y="8052"/>
            <a:ext cx="474" cy="464"/>
          </a:xfrm>
          <a:custGeom>
            <a:avLst/>
            <a:gdLst>
              <a:gd name="T0" fmla="*/ 1 w 838"/>
              <a:gd name="T1" fmla="*/ 0 h 820"/>
              <a:gd name="T2" fmla="*/ 1 w 838"/>
              <a:gd name="T3" fmla="*/ 0 h 820"/>
              <a:gd name="T4" fmla="*/ 1 w 838"/>
              <a:gd name="T5" fmla="*/ 1 h 820"/>
              <a:gd name="T6" fmla="*/ 1 w 838"/>
              <a:gd name="T7" fmla="*/ 1 h 820"/>
              <a:gd name="T8" fmla="*/ 1 w 838"/>
              <a:gd name="T9" fmla="*/ 1 h 820"/>
              <a:gd name="T10" fmla="*/ 1 w 838"/>
              <a:gd name="T11" fmla="*/ 1 h 820"/>
              <a:gd name="T12" fmla="*/ 1 w 838"/>
              <a:gd name="T13" fmla="*/ 1 h 820"/>
              <a:gd name="T14" fmla="*/ 1 w 838"/>
              <a:gd name="T15" fmla="*/ 1 h 820"/>
              <a:gd name="T16" fmla="*/ 1 w 838"/>
              <a:gd name="T17" fmla="*/ 1 h 820"/>
              <a:gd name="T18" fmla="*/ 1 w 838"/>
              <a:gd name="T19" fmla="*/ 1 h 820"/>
              <a:gd name="T20" fmla="*/ 1 w 838"/>
              <a:gd name="T21" fmla="*/ 1 h 820"/>
              <a:gd name="T22" fmla="*/ 1 w 838"/>
              <a:gd name="T23" fmla="*/ 1 h 820"/>
              <a:gd name="T24" fmla="*/ 1 w 838"/>
              <a:gd name="T25" fmla="*/ 1 h 820"/>
              <a:gd name="T26" fmla="*/ 1 w 838"/>
              <a:gd name="T27" fmla="*/ 1 h 820"/>
              <a:gd name="T28" fmla="*/ 1 w 838"/>
              <a:gd name="T29" fmla="*/ 1 h 820"/>
              <a:gd name="T30" fmla="*/ 1 w 838"/>
              <a:gd name="T31" fmla="*/ 1 h 820"/>
              <a:gd name="T32" fmla="*/ 1 w 838"/>
              <a:gd name="T33" fmla="*/ 1 h 820"/>
              <a:gd name="T34" fmla="*/ 1 w 838"/>
              <a:gd name="T35" fmla="*/ 1 h 820"/>
              <a:gd name="T36" fmla="*/ 1 w 838"/>
              <a:gd name="T37" fmla="*/ 1 h 820"/>
              <a:gd name="T38" fmla="*/ 1 w 838"/>
              <a:gd name="T39" fmla="*/ 0 h 820"/>
              <a:gd name="T40" fmla="*/ 1 w 838"/>
              <a:gd name="T41" fmla="*/ 0 h 820"/>
              <a:gd name="T42" fmla="*/ 1 w 838"/>
              <a:gd name="T43" fmla="*/ 1 h 820"/>
              <a:gd name="T44" fmla="*/ 1 w 838"/>
              <a:gd name="T45" fmla="*/ 1 h 820"/>
              <a:gd name="T46" fmla="*/ 1 w 838"/>
              <a:gd name="T47" fmla="*/ 1 h 820"/>
              <a:gd name="T48" fmla="*/ 1 w 838"/>
              <a:gd name="T49" fmla="*/ 1 h 820"/>
              <a:gd name="T50" fmla="*/ 1 w 838"/>
              <a:gd name="T51" fmla="*/ 1 h 820"/>
              <a:gd name="T52" fmla="*/ 1 w 838"/>
              <a:gd name="T53" fmla="*/ 1 h 820"/>
              <a:gd name="T54" fmla="*/ 1 w 838"/>
              <a:gd name="T55" fmla="*/ 1 h 820"/>
              <a:gd name="T56" fmla="*/ 1 w 838"/>
              <a:gd name="T57" fmla="*/ 1 h 820"/>
              <a:gd name="T58" fmla="*/ 1 w 838"/>
              <a:gd name="T59" fmla="*/ 1 h 820"/>
              <a:gd name="T60" fmla="*/ 1 w 838"/>
              <a:gd name="T61" fmla="*/ 1 h 820"/>
              <a:gd name="T62" fmla="*/ 1 w 838"/>
              <a:gd name="T63" fmla="*/ 1 h 820"/>
              <a:gd name="T64" fmla="*/ 1 w 838"/>
              <a:gd name="T65" fmla="*/ 1 h 820"/>
              <a:gd name="T66" fmla="*/ 1 w 838"/>
              <a:gd name="T67" fmla="*/ 1 h 820"/>
              <a:gd name="T68" fmla="*/ 1 w 838"/>
              <a:gd name="T69" fmla="*/ 1 h 820"/>
              <a:gd name="T70" fmla="*/ 1 w 838"/>
              <a:gd name="T71" fmla="*/ 1 h 820"/>
              <a:gd name="T72" fmla="*/ 1 w 838"/>
              <a:gd name="T73" fmla="*/ 1 h 820"/>
              <a:gd name="T74" fmla="*/ 1 w 838"/>
              <a:gd name="T75" fmla="*/ 1 h 820"/>
              <a:gd name="T76" fmla="*/ 1 w 838"/>
              <a:gd name="T77" fmla="*/ 1 h 820"/>
              <a:gd name="T78" fmla="*/ 1 w 838"/>
              <a:gd name="T79" fmla="*/ 1 h 820"/>
              <a:gd name="T80" fmla="*/ 1 w 838"/>
              <a:gd name="T81" fmla="*/ 1 h 820"/>
              <a:gd name="T82" fmla="*/ 1 w 838"/>
              <a:gd name="T83" fmla="*/ 1 h 820"/>
              <a:gd name="T84" fmla="*/ 1 w 838"/>
              <a:gd name="T85" fmla="*/ 1 h 820"/>
              <a:gd name="T86" fmla="*/ 1 w 838"/>
              <a:gd name="T87" fmla="*/ 1 h 820"/>
              <a:gd name="T88" fmla="*/ 1 w 838"/>
              <a:gd name="T89" fmla="*/ 1 h 820"/>
              <a:gd name="T90" fmla="*/ 1 w 838"/>
              <a:gd name="T91" fmla="*/ 1 h 820"/>
              <a:gd name="T92" fmla="*/ 1 w 838"/>
              <a:gd name="T93" fmla="*/ 1 h 820"/>
              <a:gd name="T94" fmla="*/ 1 w 838"/>
              <a:gd name="T95" fmla="*/ 1 h 820"/>
              <a:gd name="T96" fmla="*/ 1 w 838"/>
              <a:gd name="T97" fmla="*/ 1 h 820"/>
              <a:gd name="T98" fmla="*/ 0 w 838"/>
              <a:gd name="T99" fmla="*/ 1 h 820"/>
              <a:gd name="T100" fmla="*/ 0 w 838"/>
              <a:gd name="T101" fmla="*/ 1 h 820"/>
              <a:gd name="T102" fmla="*/ 1 w 838"/>
              <a:gd name="T103" fmla="*/ 1 h 820"/>
              <a:gd name="T104" fmla="*/ 1 w 838"/>
              <a:gd name="T105" fmla="*/ 1 h 820"/>
              <a:gd name="T106" fmla="*/ 1 w 838"/>
              <a:gd name="T107" fmla="*/ 1 h 820"/>
              <a:gd name="T108" fmla="*/ 1 w 838"/>
              <a:gd name="T109" fmla="*/ 1 h 820"/>
              <a:gd name="T110" fmla="*/ 1 w 838"/>
              <a:gd name="T111" fmla="*/ 1 h 820"/>
              <a:gd name="T112" fmla="*/ 1 w 838"/>
              <a:gd name="T113" fmla="*/ 1 h 820"/>
              <a:gd name="T114" fmla="*/ 1 w 838"/>
              <a:gd name="T115" fmla="*/ 1 h 820"/>
              <a:gd name="T116" fmla="*/ 1 w 838"/>
              <a:gd name="T117" fmla="*/ 1 h 820"/>
              <a:gd name="T118" fmla="*/ 1 w 838"/>
              <a:gd name="T119" fmla="*/ 1 h 820"/>
              <a:gd name="T120" fmla="*/ 0 w 838"/>
              <a:gd name="T121" fmla="*/ 1 h 820"/>
              <a:gd name="T122" fmla="*/ 0 w 838"/>
              <a:gd name="T123" fmla="*/ 1 h 820"/>
              <a:gd name="T124" fmla="*/ 1 w 838"/>
              <a:gd name="T125" fmla="*/ 0 h 820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838"/>
              <a:gd name="T190" fmla="*/ 0 h 820"/>
              <a:gd name="T191" fmla="*/ 838 w 838"/>
              <a:gd name="T192" fmla="*/ 820 h 820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838" h="820">
                <a:moveTo>
                  <a:pt x="9" y="0"/>
                </a:moveTo>
                <a:lnTo>
                  <a:pt x="205" y="0"/>
                </a:lnTo>
                <a:lnTo>
                  <a:pt x="226" y="19"/>
                </a:lnTo>
                <a:lnTo>
                  <a:pt x="376" y="205"/>
                </a:lnTo>
                <a:lnTo>
                  <a:pt x="376" y="218"/>
                </a:lnTo>
                <a:lnTo>
                  <a:pt x="414" y="263"/>
                </a:lnTo>
                <a:lnTo>
                  <a:pt x="452" y="302"/>
                </a:lnTo>
                <a:lnTo>
                  <a:pt x="514" y="386"/>
                </a:lnTo>
                <a:lnTo>
                  <a:pt x="514" y="393"/>
                </a:lnTo>
                <a:lnTo>
                  <a:pt x="629" y="536"/>
                </a:lnTo>
                <a:lnTo>
                  <a:pt x="668" y="575"/>
                </a:lnTo>
                <a:lnTo>
                  <a:pt x="668" y="121"/>
                </a:lnTo>
                <a:lnTo>
                  <a:pt x="660" y="111"/>
                </a:lnTo>
                <a:lnTo>
                  <a:pt x="648" y="74"/>
                </a:lnTo>
                <a:lnTo>
                  <a:pt x="648" y="64"/>
                </a:lnTo>
                <a:lnTo>
                  <a:pt x="629" y="46"/>
                </a:lnTo>
                <a:lnTo>
                  <a:pt x="555" y="27"/>
                </a:lnTo>
                <a:lnTo>
                  <a:pt x="546" y="19"/>
                </a:lnTo>
                <a:lnTo>
                  <a:pt x="546" y="6"/>
                </a:lnTo>
                <a:lnTo>
                  <a:pt x="555" y="0"/>
                </a:lnTo>
                <a:lnTo>
                  <a:pt x="829" y="0"/>
                </a:lnTo>
                <a:lnTo>
                  <a:pt x="837" y="6"/>
                </a:lnTo>
                <a:lnTo>
                  <a:pt x="837" y="19"/>
                </a:lnTo>
                <a:lnTo>
                  <a:pt x="829" y="27"/>
                </a:lnTo>
                <a:lnTo>
                  <a:pt x="810" y="27"/>
                </a:lnTo>
                <a:lnTo>
                  <a:pt x="782" y="37"/>
                </a:lnTo>
                <a:lnTo>
                  <a:pt x="742" y="74"/>
                </a:lnTo>
                <a:lnTo>
                  <a:pt x="735" y="103"/>
                </a:lnTo>
                <a:lnTo>
                  <a:pt x="735" y="811"/>
                </a:lnTo>
                <a:lnTo>
                  <a:pt x="724" y="819"/>
                </a:lnTo>
                <a:lnTo>
                  <a:pt x="704" y="819"/>
                </a:lnTo>
                <a:lnTo>
                  <a:pt x="668" y="785"/>
                </a:lnTo>
                <a:lnTo>
                  <a:pt x="320" y="339"/>
                </a:lnTo>
                <a:lnTo>
                  <a:pt x="282" y="302"/>
                </a:lnTo>
                <a:lnTo>
                  <a:pt x="205" y="205"/>
                </a:lnTo>
                <a:lnTo>
                  <a:pt x="205" y="198"/>
                </a:lnTo>
                <a:lnTo>
                  <a:pt x="179" y="168"/>
                </a:lnTo>
                <a:lnTo>
                  <a:pt x="179" y="709"/>
                </a:lnTo>
                <a:lnTo>
                  <a:pt x="187" y="717"/>
                </a:lnTo>
                <a:lnTo>
                  <a:pt x="198" y="746"/>
                </a:lnTo>
                <a:lnTo>
                  <a:pt x="198" y="753"/>
                </a:lnTo>
                <a:lnTo>
                  <a:pt x="205" y="766"/>
                </a:lnTo>
                <a:lnTo>
                  <a:pt x="226" y="775"/>
                </a:lnTo>
                <a:lnTo>
                  <a:pt x="253" y="785"/>
                </a:lnTo>
                <a:lnTo>
                  <a:pt x="282" y="785"/>
                </a:lnTo>
                <a:lnTo>
                  <a:pt x="292" y="793"/>
                </a:lnTo>
                <a:lnTo>
                  <a:pt x="292" y="803"/>
                </a:lnTo>
                <a:lnTo>
                  <a:pt x="282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83" y="766"/>
                </a:lnTo>
                <a:lnTo>
                  <a:pt x="92" y="753"/>
                </a:lnTo>
                <a:lnTo>
                  <a:pt x="104" y="735"/>
                </a:lnTo>
                <a:lnTo>
                  <a:pt x="111" y="709"/>
                </a:lnTo>
                <a:lnTo>
                  <a:pt x="111" y="93"/>
                </a:lnTo>
                <a:lnTo>
                  <a:pt x="56" y="37"/>
                </a:lnTo>
                <a:lnTo>
                  <a:pt x="45" y="37"/>
                </a:lnTo>
                <a:lnTo>
                  <a:pt x="9" y="27"/>
                </a:lnTo>
                <a:lnTo>
                  <a:pt x="0" y="19"/>
                </a:lnTo>
                <a:lnTo>
                  <a:pt x="0" y="6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" name="Freeform 15"/>
          <xdr:cNvSpPr>
            <a:spLocks noChangeArrowheads="1"/>
          </xdr:cNvSpPr>
        </xdr:nvSpPr>
        <xdr:spPr bwMode="auto">
          <a:xfrm>
            <a:off x="6373" y="8041"/>
            <a:ext cx="454" cy="482"/>
          </a:xfrm>
          <a:custGeom>
            <a:avLst/>
            <a:gdLst>
              <a:gd name="T0" fmla="*/ 1 w 802"/>
              <a:gd name="T1" fmla="*/ 1 h 852"/>
              <a:gd name="T2" fmla="*/ 1 w 802"/>
              <a:gd name="T3" fmla="*/ 1 h 852"/>
              <a:gd name="T4" fmla="*/ 1 w 802"/>
              <a:gd name="T5" fmla="*/ 1 h 852"/>
              <a:gd name="T6" fmla="*/ 1 w 802"/>
              <a:gd name="T7" fmla="*/ 1 h 852"/>
              <a:gd name="T8" fmla="*/ 1 w 802"/>
              <a:gd name="T9" fmla="*/ 1 h 852"/>
              <a:gd name="T10" fmla="*/ 1 w 802"/>
              <a:gd name="T11" fmla="*/ 1 h 852"/>
              <a:gd name="T12" fmla="*/ 1 w 802"/>
              <a:gd name="T13" fmla="*/ 1 h 852"/>
              <a:gd name="T14" fmla="*/ 1 w 802"/>
              <a:gd name="T15" fmla="*/ 1 h 852"/>
              <a:gd name="T16" fmla="*/ 1 w 802"/>
              <a:gd name="T17" fmla="*/ 1 h 852"/>
              <a:gd name="T18" fmla="*/ 1 w 802"/>
              <a:gd name="T19" fmla="*/ 1 h 852"/>
              <a:gd name="T20" fmla="*/ 1 w 802"/>
              <a:gd name="T21" fmla="*/ 1 h 852"/>
              <a:gd name="T22" fmla="*/ 1 w 802"/>
              <a:gd name="T23" fmla="*/ 1 h 852"/>
              <a:gd name="T24" fmla="*/ 1 w 802"/>
              <a:gd name="T25" fmla="*/ 1 h 852"/>
              <a:gd name="T26" fmla="*/ 1 w 802"/>
              <a:gd name="T27" fmla="*/ 1 h 852"/>
              <a:gd name="T28" fmla="*/ 1 w 802"/>
              <a:gd name="T29" fmla="*/ 1 h 852"/>
              <a:gd name="T30" fmla="*/ 1 w 802"/>
              <a:gd name="T31" fmla="*/ 1 h 852"/>
              <a:gd name="T32" fmla="*/ 1 w 802"/>
              <a:gd name="T33" fmla="*/ 0 h 852"/>
              <a:gd name="T34" fmla="*/ 1 w 802"/>
              <a:gd name="T35" fmla="*/ 1 h 852"/>
              <a:gd name="T36" fmla="*/ 1 w 802"/>
              <a:gd name="T37" fmla="*/ 1 h 852"/>
              <a:gd name="T38" fmla="*/ 1 w 802"/>
              <a:gd name="T39" fmla="*/ 1 h 852"/>
              <a:gd name="T40" fmla="*/ 1 w 802"/>
              <a:gd name="T41" fmla="*/ 1 h 852"/>
              <a:gd name="T42" fmla="*/ 1 w 802"/>
              <a:gd name="T43" fmla="*/ 1 h 852"/>
              <a:gd name="T44" fmla="*/ 1 w 802"/>
              <a:gd name="T45" fmla="*/ 1 h 852"/>
              <a:gd name="T46" fmla="*/ 1 w 802"/>
              <a:gd name="T47" fmla="*/ 1 h 852"/>
              <a:gd name="T48" fmla="*/ 1 w 802"/>
              <a:gd name="T49" fmla="*/ 1 h 852"/>
              <a:gd name="T50" fmla="*/ 1 w 802"/>
              <a:gd name="T51" fmla="*/ 1 h 852"/>
              <a:gd name="T52" fmla="*/ 1 w 802"/>
              <a:gd name="T53" fmla="*/ 1 h 852"/>
              <a:gd name="T54" fmla="*/ 1 w 802"/>
              <a:gd name="T55" fmla="*/ 1 h 852"/>
              <a:gd name="T56" fmla="*/ 0 w 802"/>
              <a:gd name="T57" fmla="*/ 1 h 852"/>
              <a:gd name="T58" fmla="*/ 1 w 802"/>
              <a:gd name="T59" fmla="*/ 1 h 852"/>
              <a:gd name="T60" fmla="*/ 1 w 802"/>
              <a:gd name="T61" fmla="*/ 1 h 852"/>
              <a:gd name="T62" fmla="*/ 1 w 802"/>
              <a:gd name="T63" fmla="*/ 1 h 852"/>
              <a:gd name="T64" fmla="*/ 1 w 802"/>
              <a:gd name="T65" fmla="*/ 0 h 85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802"/>
              <a:gd name="T100" fmla="*/ 0 h 852"/>
              <a:gd name="T101" fmla="*/ 802 w 802"/>
              <a:gd name="T102" fmla="*/ 852 h 85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802" h="852">
                <a:moveTo>
                  <a:pt x="341" y="56"/>
                </a:moveTo>
                <a:lnTo>
                  <a:pt x="283" y="83"/>
                </a:lnTo>
                <a:lnTo>
                  <a:pt x="216" y="148"/>
                </a:lnTo>
                <a:lnTo>
                  <a:pt x="187" y="217"/>
                </a:lnTo>
                <a:lnTo>
                  <a:pt x="152" y="347"/>
                </a:lnTo>
                <a:lnTo>
                  <a:pt x="152" y="500"/>
                </a:lnTo>
                <a:lnTo>
                  <a:pt x="160" y="555"/>
                </a:lnTo>
                <a:lnTo>
                  <a:pt x="187" y="652"/>
                </a:lnTo>
                <a:lnTo>
                  <a:pt x="208" y="688"/>
                </a:lnTo>
                <a:lnTo>
                  <a:pt x="236" y="728"/>
                </a:lnTo>
                <a:lnTo>
                  <a:pt x="244" y="736"/>
                </a:lnTo>
                <a:lnTo>
                  <a:pt x="294" y="765"/>
                </a:lnTo>
                <a:lnTo>
                  <a:pt x="378" y="804"/>
                </a:lnTo>
                <a:lnTo>
                  <a:pt x="435" y="804"/>
                </a:lnTo>
                <a:lnTo>
                  <a:pt x="471" y="794"/>
                </a:lnTo>
                <a:lnTo>
                  <a:pt x="510" y="772"/>
                </a:lnTo>
                <a:lnTo>
                  <a:pt x="538" y="754"/>
                </a:lnTo>
                <a:lnTo>
                  <a:pt x="585" y="707"/>
                </a:lnTo>
                <a:lnTo>
                  <a:pt x="604" y="681"/>
                </a:lnTo>
                <a:lnTo>
                  <a:pt x="652" y="511"/>
                </a:lnTo>
                <a:lnTo>
                  <a:pt x="652" y="347"/>
                </a:lnTo>
                <a:lnTo>
                  <a:pt x="641" y="282"/>
                </a:lnTo>
                <a:lnTo>
                  <a:pt x="623" y="217"/>
                </a:lnTo>
                <a:lnTo>
                  <a:pt x="593" y="158"/>
                </a:lnTo>
                <a:lnTo>
                  <a:pt x="576" y="130"/>
                </a:lnTo>
                <a:lnTo>
                  <a:pt x="557" y="112"/>
                </a:lnTo>
                <a:lnTo>
                  <a:pt x="518" y="83"/>
                </a:lnTo>
                <a:lnTo>
                  <a:pt x="424" y="46"/>
                </a:lnTo>
                <a:lnTo>
                  <a:pt x="378" y="46"/>
                </a:lnTo>
                <a:lnTo>
                  <a:pt x="341" y="56"/>
                </a:lnTo>
                <a:close/>
                <a:moveTo>
                  <a:pt x="358" y="0"/>
                </a:moveTo>
                <a:lnTo>
                  <a:pt x="442" y="0"/>
                </a:lnTo>
                <a:lnTo>
                  <a:pt x="593" y="46"/>
                </a:lnTo>
                <a:lnTo>
                  <a:pt x="612" y="65"/>
                </a:lnTo>
                <a:lnTo>
                  <a:pt x="641" y="83"/>
                </a:lnTo>
                <a:lnTo>
                  <a:pt x="652" y="83"/>
                </a:lnTo>
                <a:lnTo>
                  <a:pt x="718" y="148"/>
                </a:lnTo>
                <a:lnTo>
                  <a:pt x="754" y="206"/>
                </a:lnTo>
                <a:lnTo>
                  <a:pt x="782" y="271"/>
                </a:lnTo>
                <a:lnTo>
                  <a:pt x="801" y="358"/>
                </a:lnTo>
                <a:lnTo>
                  <a:pt x="801" y="500"/>
                </a:lnTo>
                <a:lnTo>
                  <a:pt x="745" y="663"/>
                </a:lnTo>
                <a:lnTo>
                  <a:pt x="726" y="688"/>
                </a:lnTo>
                <a:lnTo>
                  <a:pt x="641" y="772"/>
                </a:lnTo>
                <a:lnTo>
                  <a:pt x="612" y="794"/>
                </a:lnTo>
                <a:lnTo>
                  <a:pt x="557" y="822"/>
                </a:lnTo>
                <a:lnTo>
                  <a:pt x="498" y="838"/>
                </a:lnTo>
                <a:lnTo>
                  <a:pt x="442" y="851"/>
                </a:lnTo>
                <a:lnTo>
                  <a:pt x="358" y="851"/>
                </a:lnTo>
                <a:lnTo>
                  <a:pt x="187" y="794"/>
                </a:lnTo>
                <a:lnTo>
                  <a:pt x="160" y="772"/>
                </a:lnTo>
                <a:lnTo>
                  <a:pt x="73" y="688"/>
                </a:lnTo>
                <a:lnTo>
                  <a:pt x="55" y="663"/>
                </a:lnTo>
                <a:lnTo>
                  <a:pt x="18" y="576"/>
                </a:lnTo>
                <a:lnTo>
                  <a:pt x="0" y="490"/>
                </a:lnTo>
                <a:lnTo>
                  <a:pt x="0" y="358"/>
                </a:lnTo>
                <a:lnTo>
                  <a:pt x="37" y="245"/>
                </a:lnTo>
                <a:lnTo>
                  <a:pt x="93" y="140"/>
                </a:lnTo>
                <a:lnTo>
                  <a:pt x="152" y="83"/>
                </a:lnTo>
                <a:lnTo>
                  <a:pt x="160" y="83"/>
                </a:lnTo>
                <a:lnTo>
                  <a:pt x="187" y="65"/>
                </a:lnTo>
                <a:lnTo>
                  <a:pt x="208" y="46"/>
                </a:lnTo>
                <a:lnTo>
                  <a:pt x="358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" name="Freeform 16"/>
          <xdr:cNvSpPr>
            <a:spLocks noChangeArrowheads="1"/>
          </xdr:cNvSpPr>
        </xdr:nvSpPr>
        <xdr:spPr bwMode="auto">
          <a:xfrm>
            <a:off x="7026" y="8041"/>
            <a:ext cx="476" cy="470"/>
          </a:xfrm>
          <a:custGeom>
            <a:avLst/>
            <a:gdLst>
              <a:gd name="T0" fmla="*/ 1 w 842"/>
              <a:gd name="T1" fmla="*/ 1 h 830"/>
              <a:gd name="T2" fmla="*/ 1 w 842"/>
              <a:gd name="T3" fmla="*/ 1 h 830"/>
              <a:gd name="T4" fmla="*/ 1 w 842"/>
              <a:gd name="T5" fmla="*/ 1 h 830"/>
              <a:gd name="T6" fmla="*/ 1 w 842"/>
              <a:gd name="T7" fmla="*/ 1 h 830"/>
              <a:gd name="T8" fmla="*/ 1 w 842"/>
              <a:gd name="T9" fmla="*/ 1 h 830"/>
              <a:gd name="T10" fmla="*/ 1 w 842"/>
              <a:gd name="T11" fmla="*/ 1 h 830"/>
              <a:gd name="T12" fmla="*/ 1 w 842"/>
              <a:gd name="T13" fmla="*/ 1 h 830"/>
              <a:gd name="T14" fmla="*/ 1 w 842"/>
              <a:gd name="T15" fmla="*/ 1 h 830"/>
              <a:gd name="T16" fmla="*/ 1 w 842"/>
              <a:gd name="T17" fmla="*/ 0 h 830"/>
              <a:gd name="T18" fmla="*/ 1 w 842"/>
              <a:gd name="T19" fmla="*/ 0 h 830"/>
              <a:gd name="T20" fmla="*/ 1 w 842"/>
              <a:gd name="T21" fmla="*/ 1 h 830"/>
              <a:gd name="T22" fmla="*/ 1 w 842"/>
              <a:gd name="T23" fmla="*/ 1 h 830"/>
              <a:gd name="T24" fmla="*/ 1 w 842"/>
              <a:gd name="T25" fmla="*/ 1 h 830"/>
              <a:gd name="T26" fmla="*/ 1 w 842"/>
              <a:gd name="T27" fmla="*/ 1 h 830"/>
              <a:gd name="T28" fmla="*/ 1 w 842"/>
              <a:gd name="T29" fmla="*/ 1 h 830"/>
              <a:gd name="T30" fmla="*/ 1 w 842"/>
              <a:gd name="T31" fmla="*/ 1 h 830"/>
              <a:gd name="T32" fmla="*/ 1 w 842"/>
              <a:gd name="T33" fmla="*/ 1 h 830"/>
              <a:gd name="T34" fmla="*/ 1 w 842"/>
              <a:gd name="T35" fmla="*/ 1 h 830"/>
              <a:gd name="T36" fmla="*/ 1 w 842"/>
              <a:gd name="T37" fmla="*/ 1 h 830"/>
              <a:gd name="T38" fmla="*/ 1 w 842"/>
              <a:gd name="T39" fmla="*/ 1 h 830"/>
              <a:gd name="T40" fmla="*/ 1 w 842"/>
              <a:gd name="T41" fmla="*/ 1 h 830"/>
              <a:gd name="T42" fmla="*/ 1 w 842"/>
              <a:gd name="T43" fmla="*/ 1 h 830"/>
              <a:gd name="T44" fmla="*/ 1 w 842"/>
              <a:gd name="T45" fmla="*/ 1 h 830"/>
              <a:gd name="T46" fmla="*/ 1 w 842"/>
              <a:gd name="T47" fmla="*/ 1 h 830"/>
              <a:gd name="T48" fmla="*/ 1 w 842"/>
              <a:gd name="T49" fmla="*/ 1 h 830"/>
              <a:gd name="T50" fmla="*/ 1 w 842"/>
              <a:gd name="T51" fmla="*/ 1 h 830"/>
              <a:gd name="T52" fmla="*/ 1 w 842"/>
              <a:gd name="T53" fmla="*/ 1 h 830"/>
              <a:gd name="T54" fmla="*/ 1 w 842"/>
              <a:gd name="T55" fmla="*/ 1 h 830"/>
              <a:gd name="T56" fmla="*/ 1 w 842"/>
              <a:gd name="T57" fmla="*/ 1 h 830"/>
              <a:gd name="T58" fmla="*/ 1 w 842"/>
              <a:gd name="T59" fmla="*/ 1 h 830"/>
              <a:gd name="T60" fmla="*/ 1 w 842"/>
              <a:gd name="T61" fmla="*/ 1 h 830"/>
              <a:gd name="T62" fmla="*/ 1 w 842"/>
              <a:gd name="T63" fmla="*/ 1 h 830"/>
              <a:gd name="T64" fmla="*/ 1 w 842"/>
              <a:gd name="T65" fmla="*/ 1 h 830"/>
              <a:gd name="T66" fmla="*/ 1 w 842"/>
              <a:gd name="T67" fmla="*/ 1 h 830"/>
              <a:gd name="T68" fmla="*/ 1 w 842"/>
              <a:gd name="T69" fmla="*/ 1 h 830"/>
              <a:gd name="T70" fmla="*/ 1 w 842"/>
              <a:gd name="T71" fmla="*/ 1 h 830"/>
              <a:gd name="T72" fmla="*/ 1 w 842"/>
              <a:gd name="T73" fmla="*/ 1 h 830"/>
              <a:gd name="T74" fmla="*/ 1 w 842"/>
              <a:gd name="T75" fmla="*/ 1 h 830"/>
              <a:gd name="T76" fmla="*/ 1 w 842"/>
              <a:gd name="T77" fmla="*/ 1 h 830"/>
              <a:gd name="T78" fmla="*/ 0 w 842"/>
              <a:gd name="T79" fmla="*/ 1 h 830"/>
              <a:gd name="T80" fmla="*/ 0 w 842"/>
              <a:gd name="T81" fmla="*/ 1 h 830"/>
              <a:gd name="T82" fmla="*/ 1 w 842"/>
              <a:gd name="T83" fmla="*/ 1 h 830"/>
              <a:gd name="T84" fmla="*/ 1 w 842"/>
              <a:gd name="T85" fmla="*/ 1 h 830"/>
              <a:gd name="T86" fmla="*/ 1 w 842"/>
              <a:gd name="T87" fmla="*/ 1 h 830"/>
              <a:gd name="T88" fmla="*/ 1 w 842"/>
              <a:gd name="T89" fmla="*/ 1 h 830"/>
              <a:gd name="T90" fmla="*/ 1 w 842"/>
              <a:gd name="T91" fmla="*/ 1 h 830"/>
              <a:gd name="T92" fmla="*/ 1 w 842"/>
              <a:gd name="T93" fmla="*/ 0 h 830"/>
              <a:gd name="T94" fmla="*/ 1 w 842"/>
              <a:gd name="T95" fmla="*/ 0 h 830"/>
              <a:gd name="T96" fmla="*/ 1 w 842"/>
              <a:gd name="T97" fmla="*/ 0 h 830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42"/>
              <a:gd name="T148" fmla="*/ 0 h 830"/>
              <a:gd name="T149" fmla="*/ 842 w 842"/>
              <a:gd name="T150" fmla="*/ 830 h 830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42" h="830">
                <a:moveTo>
                  <a:pt x="385" y="197"/>
                </a:moveTo>
                <a:lnTo>
                  <a:pt x="256" y="499"/>
                </a:lnTo>
                <a:lnTo>
                  <a:pt x="256" y="510"/>
                </a:lnTo>
                <a:lnTo>
                  <a:pt x="519" y="510"/>
                </a:lnTo>
                <a:lnTo>
                  <a:pt x="519" y="499"/>
                </a:lnTo>
                <a:lnTo>
                  <a:pt x="385" y="197"/>
                </a:lnTo>
                <a:close/>
                <a:moveTo>
                  <a:pt x="405" y="0"/>
                </a:moveTo>
                <a:lnTo>
                  <a:pt x="424" y="0"/>
                </a:lnTo>
                <a:lnTo>
                  <a:pt x="435" y="5"/>
                </a:lnTo>
                <a:lnTo>
                  <a:pt x="605" y="396"/>
                </a:lnTo>
                <a:lnTo>
                  <a:pt x="755" y="745"/>
                </a:lnTo>
                <a:lnTo>
                  <a:pt x="801" y="793"/>
                </a:lnTo>
                <a:lnTo>
                  <a:pt x="830" y="793"/>
                </a:lnTo>
                <a:lnTo>
                  <a:pt x="841" y="803"/>
                </a:lnTo>
                <a:lnTo>
                  <a:pt x="841" y="821"/>
                </a:lnTo>
                <a:lnTo>
                  <a:pt x="830" y="829"/>
                </a:lnTo>
                <a:lnTo>
                  <a:pt x="537" y="829"/>
                </a:lnTo>
                <a:lnTo>
                  <a:pt x="527" y="821"/>
                </a:lnTo>
                <a:lnTo>
                  <a:pt x="527" y="803"/>
                </a:lnTo>
                <a:lnTo>
                  <a:pt x="537" y="793"/>
                </a:lnTo>
                <a:lnTo>
                  <a:pt x="585" y="793"/>
                </a:lnTo>
                <a:lnTo>
                  <a:pt x="605" y="784"/>
                </a:lnTo>
                <a:lnTo>
                  <a:pt x="613" y="764"/>
                </a:lnTo>
                <a:lnTo>
                  <a:pt x="613" y="745"/>
                </a:lnTo>
                <a:lnTo>
                  <a:pt x="605" y="735"/>
                </a:lnTo>
                <a:lnTo>
                  <a:pt x="546" y="575"/>
                </a:lnTo>
                <a:lnTo>
                  <a:pt x="537" y="564"/>
                </a:lnTo>
                <a:lnTo>
                  <a:pt x="227" y="564"/>
                </a:lnTo>
                <a:lnTo>
                  <a:pt x="169" y="716"/>
                </a:lnTo>
                <a:lnTo>
                  <a:pt x="169" y="771"/>
                </a:lnTo>
                <a:lnTo>
                  <a:pt x="179" y="784"/>
                </a:lnTo>
                <a:lnTo>
                  <a:pt x="197" y="793"/>
                </a:lnTo>
                <a:lnTo>
                  <a:pt x="235" y="793"/>
                </a:lnTo>
                <a:lnTo>
                  <a:pt x="244" y="803"/>
                </a:lnTo>
                <a:lnTo>
                  <a:pt x="244" y="821"/>
                </a:lnTo>
                <a:lnTo>
                  <a:pt x="235" y="829"/>
                </a:lnTo>
                <a:lnTo>
                  <a:pt x="7" y="829"/>
                </a:lnTo>
                <a:lnTo>
                  <a:pt x="0" y="821"/>
                </a:lnTo>
                <a:lnTo>
                  <a:pt x="0" y="803"/>
                </a:lnTo>
                <a:lnTo>
                  <a:pt x="7" y="793"/>
                </a:lnTo>
                <a:lnTo>
                  <a:pt x="39" y="793"/>
                </a:lnTo>
                <a:lnTo>
                  <a:pt x="86" y="745"/>
                </a:lnTo>
                <a:lnTo>
                  <a:pt x="122" y="662"/>
                </a:lnTo>
                <a:lnTo>
                  <a:pt x="397" y="5"/>
                </a:lnTo>
                <a:lnTo>
                  <a:pt x="405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" name="Freeform 17"/>
          <xdr:cNvSpPr>
            <a:spLocks noChangeArrowheads="1"/>
          </xdr:cNvSpPr>
        </xdr:nvSpPr>
        <xdr:spPr bwMode="auto">
          <a:xfrm>
            <a:off x="7519" y="8052"/>
            <a:ext cx="363" cy="460"/>
          </a:xfrm>
          <a:custGeom>
            <a:avLst/>
            <a:gdLst>
              <a:gd name="T0" fmla="*/ 1 w 642"/>
              <a:gd name="T1" fmla="*/ 1 h 813"/>
              <a:gd name="T2" fmla="*/ 1 w 642"/>
              <a:gd name="T3" fmla="*/ 1 h 813"/>
              <a:gd name="T4" fmla="*/ 1 w 642"/>
              <a:gd name="T5" fmla="*/ 1 h 813"/>
              <a:gd name="T6" fmla="*/ 1 w 642"/>
              <a:gd name="T7" fmla="*/ 1 h 813"/>
              <a:gd name="T8" fmla="*/ 1 w 642"/>
              <a:gd name="T9" fmla="*/ 1 h 813"/>
              <a:gd name="T10" fmla="*/ 1 w 642"/>
              <a:gd name="T11" fmla="*/ 1 h 813"/>
              <a:gd name="T12" fmla="*/ 1 w 642"/>
              <a:gd name="T13" fmla="*/ 1 h 813"/>
              <a:gd name="T14" fmla="*/ 1 w 642"/>
              <a:gd name="T15" fmla="*/ 1 h 813"/>
              <a:gd name="T16" fmla="*/ 1 w 642"/>
              <a:gd name="T17" fmla="*/ 1 h 813"/>
              <a:gd name="T18" fmla="*/ 1 w 642"/>
              <a:gd name="T19" fmla="*/ 1 h 813"/>
              <a:gd name="T20" fmla="*/ 1 w 642"/>
              <a:gd name="T21" fmla="*/ 1 h 813"/>
              <a:gd name="T22" fmla="*/ 1 w 642"/>
              <a:gd name="T23" fmla="*/ 1 h 813"/>
              <a:gd name="T24" fmla="*/ 1 w 642"/>
              <a:gd name="T25" fmla="*/ 1 h 813"/>
              <a:gd name="T26" fmla="*/ 1 w 642"/>
              <a:gd name="T27" fmla="*/ 1 h 813"/>
              <a:gd name="T28" fmla="*/ 1 w 642"/>
              <a:gd name="T29" fmla="*/ 1 h 813"/>
              <a:gd name="T30" fmla="*/ 1 w 642"/>
              <a:gd name="T31" fmla="*/ 1 h 813"/>
              <a:gd name="T32" fmla="*/ 1 w 642"/>
              <a:gd name="T33" fmla="*/ 1 h 813"/>
              <a:gd name="T34" fmla="*/ 1 w 642"/>
              <a:gd name="T35" fmla="*/ 0 h 813"/>
              <a:gd name="T36" fmla="*/ 1 w 642"/>
              <a:gd name="T37" fmla="*/ 0 h 813"/>
              <a:gd name="T38" fmla="*/ 1 w 642"/>
              <a:gd name="T39" fmla="*/ 1 h 813"/>
              <a:gd name="T40" fmla="*/ 1 w 642"/>
              <a:gd name="T41" fmla="*/ 1 h 813"/>
              <a:gd name="T42" fmla="*/ 1 w 642"/>
              <a:gd name="T43" fmla="*/ 1 h 813"/>
              <a:gd name="T44" fmla="*/ 1 w 642"/>
              <a:gd name="T45" fmla="*/ 1 h 813"/>
              <a:gd name="T46" fmla="*/ 1 w 642"/>
              <a:gd name="T47" fmla="*/ 1 h 813"/>
              <a:gd name="T48" fmla="*/ 1 w 642"/>
              <a:gd name="T49" fmla="*/ 1 h 813"/>
              <a:gd name="T50" fmla="*/ 1 w 642"/>
              <a:gd name="T51" fmla="*/ 1 h 813"/>
              <a:gd name="T52" fmla="*/ 1 w 642"/>
              <a:gd name="T53" fmla="*/ 1 h 813"/>
              <a:gd name="T54" fmla="*/ 1 w 642"/>
              <a:gd name="T55" fmla="*/ 1 h 813"/>
              <a:gd name="T56" fmla="*/ 1 w 642"/>
              <a:gd name="T57" fmla="*/ 1 h 813"/>
              <a:gd name="T58" fmla="*/ 1 w 642"/>
              <a:gd name="T59" fmla="*/ 1 h 813"/>
              <a:gd name="T60" fmla="*/ 1 w 642"/>
              <a:gd name="T61" fmla="*/ 1 h 813"/>
              <a:gd name="T62" fmla="*/ 1 w 642"/>
              <a:gd name="T63" fmla="*/ 1 h 813"/>
              <a:gd name="T64" fmla="*/ 1 w 642"/>
              <a:gd name="T65" fmla="*/ 1 h 813"/>
              <a:gd name="T66" fmla="*/ 1 w 642"/>
              <a:gd name="T67" fmla="*/ 1 h 813"/>
              <a:gd name="T68" fmla="*/ 1 w 642"/>
              <a:gd name="T69" fmla="*/ 1 h 813"/>
              <a:gd name="T70" fmla="*/ 1 w 642"/>
              <a:gd name="T71" fmla="*/ 1 h 813"/>
              <a:gd name="T72" fmla="*/ 1 w 642"/>
              <a:gd name="T73" fmla="*/ 1 h 813"/>
              <a:gd name="T74" fmla="*/ 1 w 642"/>
              <a:gd name="T75" fmla="*/ 1 h 813"/>
              <a:gd name="T76" fmla="*/ 1 w 642"/>
              <a:gd name="T77" fmla="*/ 1 h 813"/>
              <a:gd name="T78" fmla="*/ 1 w 642"/>
              <a:gd name="T79" fmla="*/ 1 h 813"/>
              <a:gd name="T80" fmla="*/ 1 w 642"/>
              <a:gd name="T81" fmla="*/ 1 h 813"/>
              <a:gd name="T82" fmla="*/ 0 w 642"/>
              <a:gd name="T83" fmla="*/ 1 h 813"/>
              <a:gd name="T84" fmla="*/ 0 w 642"/>
              <a:gd name="T85" fmla="*/ 1 h 813"/>
              <a:gd name="T86" fmla="*/ 1 w 642"/>
              <a:gd name="T87" fmla="*/ 1 h 813"/>
              <a:gd name="T88" fmla="*/ 1 w 642"/>
              <a:gd name="T89" fmla="*/ 1 h 813"/>
              <a:gd name="T90" fmla="*/ 1 w 642"/>
              <a:gd name="T91" fmla="*/ 1 h 813"/>
              <a:gd name="T92" fmla="*/ 1 w 642"/>
              <a:gd name="T93" fmla="*/ 1 h 813"/>
              <a:gd name="T94" fmla="*/ 1 w 642"/>
              <a:gd name="T95" fmla="*/ 1 h 813"/>
              <a:gd name="T96" fmla="*/ 1 w 642"/>
              <a:gd name="T97" fmla="*/ 1 h 813"/>
              <a:gd name="T98" fmla="*/ 1 w 642"/>
              <a:gd name="T99" fmla="*/ 1 h 813"/>
              <a:gd name="T100" fmla="*/ 1 w 642"/>
              <a:gd name="T101" fmla="*/ 1 h 813"/>
              <a:gd name="T102" fmla="*/ 1 w 642"/>
              <a:gd name="T103" fmla="*/ 1 h 813"/>
              <a:gd name="T104" fmla="*/ 1 w 642"/>
              <a:gd name="T105" fmla="*/ 1 h 813"/>
              <a:gd name="T106" fmla="*/ 1 w 642"/>
              <a:gd name="T107" fmla="*/ 1 h 813"/>
              <a:gd name="T108" fmla="*/ 0 w 642"/>
              <a:gd name="T109" fmla="*/ 1 h 813"/>
              <a:gd name="T110" fmla="*/ 0 w 642"/>
              <a:gd name="T111" fmla="*/ 1 h 813"/>
              <a:gd name="T112" fmla="*/ 1 w 642"/>
              <a:gd name="T113" fmla="*/ 0 h 813"/>
              <a:gd name="T114" fmla="*/ 1 w 642"/>
              <a:gd name="T115" fmla="*/ 0 h 813"/>
              <a:gd name="T116" fmla="*/ 1 w 642"/>
              <a:gd name="T117" fmla="*/ 0 h 813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w 642"/>
              <a:gd name="T178" fmla="*/ 0 h 813"/>
              <a:gd name="T179" fmla="*/ 642 w 642"/>
              <a:gd name="T180" fmla="*/ 813 h 813"/>
            </a:gdLst>
            <a:ahLst/>
            <a:cxnLst>
              <a:cxn ang="T118">
                <a:pos x="T0" y="T1"/>
              </a:cxn>
              <a:cxn ang="T119">
                <a:pos x="T2" y="T3"/>
              </a:cxn>
              <a:cxn ang="T120">
                <a:pos x="T4" y="T5"/>
              </a:cxn>
              <a:cxn ang="T121">
                <a:pos x="T6" y="T7"/>
              </a:cxn>
              <a:cxn ang="T122">
                <a:pos x="T8" y="T9"/>
              </a:cxn>
              <a:cxn ang="T123">
                <a:pos x="T10" y="T11"/>
              </a:cxn>
              <a:cxn ang="T124">
                <a:pos x="T12" y="T13"/>
              </a:cxn>
              <a:cxn ang="T125">
                <a:pos x="T14" y="T15"/>
              </a:cxn>
              <a:cxn ang="T126">
                <a:pos x="T16" y="T17"/>
              </a:cxn>
              <a:cxn ang="T127">
                <a:pos x="T18" y="T19"/>
              </a:cxn>
              <a:cxn ang="T128">
                <a:pos x="T20" y="T21"/>
              </a:cxn>
              <a:cxn ang="T129">
                <a:pos x="T22" y="T23"/>
              </a:cxn>
              <a:cxn ang="T130">
                <a:pos x="T24" y="T25"/>
              </a:cxn>
              <a:cxn ang="T131">
                <a:pos x="T26" y="T27"/>
              </a:cxn>
              <a:cxn ang="T132">
                <a:pos x="T28" y="T29"/>
              </a:cxn>
              <a:cxn ang="T133">
                <a:pos x="T30" y="T31"/>
              </a:cxn>
              <a:cxn ang="T134">
                <a:pos x="T32" y="T33"/>
              </a:cxn>
              <a:cxn ang="T135">
                <a:pos x="T34" y="T35"/>
              </a:cxn>
              <a:cxn ang="T136">
                <a:pos x="T36" y="T37"/>
              </a:cxn>
              <a:cxn ang="T137">
                <a:pos x="T38" y="T39"/>
              </a:cxn>
              <a:cxn ang="T138">
                <a:pos x="T40" y="T41"/>
              </a:cxn>
              <a:cxn ang="T139">
                <a:pos x="T42" y="T43"/>
              </a:cxn>
              <a:cxn ang="T140">
                <a:pos x="T44" y="T45"/>
              </a:cxn>
              <a:cxn ang="T141">
                <a:pos x="T46" y="T47"/>
              </a:cxn>
              <a:cxn ang="T142">
                <a:pos x="T48" y="T49"/>
              </a:cxn>
              <a:cxn ang="T143">
                <a:pos x="T50" y="T51"/>
              </a:cxn>
              <a:cxn ang="T144">
                <a:pos x="T52" y="T53"/>
              </a:cxn>
              <a:cxn ang="T145">
                <a:pos x="T54" y="T55"/>
              </a:cxn>
              <a:cxn ang="T146">
                <a:pos x="T56" y="T57"/>
              </a:cxn>
              <a:cxn ang="T147">
                <a:pos x="T58" y="T59"/>
              </a:cxn>
              <a:cxn ang="T148">
                <a:pos x="T60" y="T61"/>
              </a:cxn>
              <a:cxn ang="T149">
                <a:pos x="T62" y="T63"/>
              </a:cxn>
              <a:cxn ang="T150">
                <a:pos x="T64" y="T65"/>
              </a:cxn>
              <a:cxn ang="T151">
                <a:pos x="T66" y="T67"/>
              </a:cxn>
              <a:cxn ang="T152">
                <a:pos x="T68" y="T69"/>
              </a:cxn>
              <a:cxn ang="T153">
                <a:pos x="T70" y="T71"/>
              </a:cxn>
              <a:cxn ang="T154">
                <a:pos x="T72" y="T73"/>
              </a:cxn>
              <a:cxn ang="T155">
                <a:pos x="T74" y="T75"/>
              </a:cxn>
              <a:cxn ang="T156">
                <a:pos x="T76" y="T77"/>
              </a:cxn>
              <a:cxn ang="T157">
                <a:pos x="T78" y="T79"/>
              </a:cxn>
              <a:cxn ang="T158">
                <a:pos x="T80" y="T81"/>
              </a:cxn>
              <a:cxn ang="T159">
                <a:pos x="T82" y="T83"/>
              </a:cxn>
              <a:cxn ang="T160">
                <a:pos x="T84" y="T85"/>
              </a:cxn>
              <a:cxn ang="T161">
                <a:pos x="T86" y="T87"/>
              </a:cxn>
              <a:cxn ang="T162">
                <a:pos x="T88" y="T89"/>
              </a:cxn>
              <a:cxn ang="T163">
                <a:pos x="T90" y="T91"/>
              </a:cxn>
              <a:cxn ang="T164">
                <a:pos x="T92" y="T93"/>
              </a:cxn>
              <a:cxn ang="T165">
                <a:pos x="T94" y="T95"/>
              </a:cxn>
              <a:cxn ang="T166">
                <a:pos x="T96" y="T97"/>
              </a:cxn>
              <a:cxn ang="T167">
                <a:pos x="T98" y="T99"/>
              </a:cxn>
              <a:cxn ang="T168">
                <a:pos x="T100" y="T101"/>
              </a:cxn>
              <a:cxn ang="T169">
                <a:pos x="T102" y="T103"/>
              </a:cxn>
              <a:cxn ang="T170">
                <a:pos x="T104" y="T105"/>
              </a:cxn>
              <a:cxn ang="T171">
                <a:pos x="T106" y="T107"/>
              </a:cxn>
              <a:cxn ang="T172">
                <a:pos x="T108" y="T109"/>
              </a:cxn>
              <a:cxn ang="T173">
                <a:pos x="T110" y="T111"/>
              </a:cxn>
              <a:cxn ang="T174">
                <a:pos x="T112" y="T113"/>
              </a:cxn>
              <a:cxn ang="T175">
                <a:pos x="T114" y="T115"/>
              </a:cxn>
              <a:cxn ang="T176">
                <a:pos x="T116" y="T117"/>
              </a:cxn>
            </a:cxnLst>
            <a:rect l="T177" t="T178" r="T179" b="T180"/>
            <a:pathLst>
              <a:path w="642" h="813">
                <a:moveTo>
                  <a:pt x="235" y="65"/>
                </a:moveTo>
                <a:lnTo>
                  <a:pt x="235" y="405"/>
                </a:lnTo>
                <a:lnTo>
                  <a:pt x="358" y="405"/>
                </a:lnTo>
                <a:lnTo>
                  <a:pt x="432" y="379"/>
                </a:lnTo>
                <a:lnTo>
                  <a:pt x="480" y="329"/>
                </a:lnTo>
                <a:lnTo>
                  <a:pt x="491" y="311"/>
                </a:lnTo>
                <a:lnTo>
                  <a:pt x="500" y="272"/>
                </a:lnTo>
                <a:lnTo>
                  <a:pt x="500" y="188"/>
                </a:lnTo>
                <a:lnTo>
                  <a:pt x="491" y="180"/>
                </a:lnTo>
                <a:lnTo>
                  <a:pt x="480" y="140"/>
                </a:lnTo>
                <a:lnTo>
                  <a:pt x="480" y="130"/>
                </a:lnTo>
                <a:lnTo>
                  <a:pt x="425" y="76"/>
                </a:lnTo>
                <a:lnTo>
                  <a:pt x="338" y="47"/>
                </a:lnTo>
                <a:lnTo>
                  <a:pt x="253" y="47"/>
                </a:lnTo>
                <a:lnTo>
                  <a:pt x="235" y="65"/>
                </a:lnTo>
                <a:close/>
                <a:moveTo>
                  <a:pt x="7" y="0"/>
                </a:moveTo>
                <a:lnTo>
                  <a:pt x="385" y="0"/>
                </a:lnTo>
                <a:lnTo>
                  <a:pt x="538" y="47"/>
                </a:lnTo>
                <a:lnTo>
                  <a:pt x="566" y="65"/>
                </a:lnTo>
                <a:lnTo>
                  <a:pt x="605" y="104"/>
                </a:lnTo>
                <a:lnTo>
                  <a:pt x="622" y="130"/>
                </a:lnTo>
                <a:lnTo>
                  <a:pt x="622" y="140"/>
                </a:lnTo>
                <a:lnTo>
                  <a:pt x="633" y="180"/>
                </a:lnTo>
                <a:lnTo>
                  <a:pt x="641" y="188"/>
                </a:lnTo>
                <a:lnTo>
                  <a:pt x="641" y="264"/>
                </a:lnTo>
                <a:lnTo>
                  <a:pt x="633" y="303"/>
                </a:lnTo>
                <a:lnTo>
                  <a:pt x="613" y="340"/>
                </a:lnTo>
                <a:lnTo>
                  <a:pt x="538" y="414"/>
                </a:lnTo>
                <a:lnTo>
                  <a:pt x="480" y="445"/>
                </a:lnTo>
                <a:lnTo>
                  <a:pt x="397" y="463"/>
                </a:lnTo>
                <a:lnTo>
                  <a:pt x="235" y="463"/>
                </a:lnTo>
                <a:lnTo>
                  <a:pt x="235" y="728"/>
                </a:lnTo>
                <a:lnTo>
                  <a:pt x="244" y="754"/>
                </a:lnTo>
                <a:lnTo>
                  <a:pt x="253" y="767"/>
                </a:lnTo>
                <a:lnTo>
                  <a:pt x="338" y="786"/>
                </a:lnTo>
                <a:lnTo>
                  <a:pt x="350" y="794"/>
                </a:lnTo>
                <a:lnTo>
                  <a:pt x="350" y="804"/>
                </a:lnTo>
                <a:lnTo>
                  <a:pt x="338" y="812"/>
                </a:lnTo>
                <a:lnTo>
                  <a:pt x="7" y="812"/>
                </a:lnTo>
                <a:lnTo>
                  <a:pt x="0" y="804"/>
                </a:lnTo>
                <a:lnTo>
                  <a:pt x="0" y="794"/>
                </a:lnTo>
                <a:lnTo>
                  <a:pt x="7" y="786"/>
                </a:lnTo>
                <a:lnTo>
                  <a:pt x="35" y="786"/>
                </a:lnTo>
                <a:lnTo>
                  <a:pt x="66" y="776"/>
                </a:lnTo>
                <a:lnTo>
                  <a:pt x="85" y="767"/>
                </a:lnTo>
                <a:lnTo>
                  <a:pt x="93" y="754"/>
                </a:lnTo>
                <a:lnTo>
                  <a:pt x="101" y="728"/>
                </a:lnTo>
                <a:lnTo>
                  <a:pt x="101" y="86"/>
                </a:lnTo>
                <a:lnTo>
                  <a:pt x="85" y="47"/>
                </a:lnTo>
                <a:lnTo>
                  <a:pt x="66" y="38"/>
                </a:lnTo>
                <a:lnTo>
                  <a:pt x="35" y="28"/>
                </a:lnTo>
                <a:lnTo>
                  <a:pt x="7" y="28"/>
                </a:lnTo>
                <a:lnTo>
                  <a:pt x="0" y="20"/>
                </a:lnTo>
                <a:lnTo>
                  <a:pt x="0" y="8"/>
                </a:lnTo>
                <a:lnTo>
                  <a:pt x="7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9" name="Freeform 18"/>
          <xdr:cNvSpPr>
            <a:spLocks noChangeArrowheads="1"/>
          </xdr:cNvSpPr>
        </xdr:nvSpPr>
        <xdr:spPr bwMode="auto">
          <a:xfrm>
            <a:off x="7899" y="8052"/>
            <a:ext cx="400" cy="460"/>
          </a:xfrm>
          <a:custGeom>
            <a:avLst/>
            <a:gdLst>
              <a:gd name="T0" fmla="*/ 1 w 708"/>
              <a:gd name="T1" fmla="*/ 0 h 813"/>
              <a:gd name="T2" fmla="*/ 1 w 708"/>
              <a:gd name="T3" fmla="*/ 0 h 813"/>
              <a:gd name="T4" fmla="*/ 1 w 708"/>
              <a:gd name="T5" fmla="*/ 1 h 813"/>
              <a:gd name="T6" fmla="*/ 1 w 708"/>
              <a:gd name="T7" fmla="*/ 1 h 813"/>
              <a:gd name="T8" fmla="*/ 1 w 708"/>
              <a:gd name="T9" fmla="*/ 1 h 813"/>
              <a:gd name="T10" fmla="*/ 1 w 708"/>
              <a:gd name="T11" fmla="*/ 1 h 813"/>
              <a:gd name="T12" fmla="*/ 1 w 708"/>
              <a:gd name="T13" fmla="*/ 1 h 813"/>
              <a:gd name="T14" fmla="*/ 1 w 708"/>
              <a:gd name="T15" fmla="*/ 1 h 813"/>
              <a:gd name="T16" fmla="*/ 1 w 708"/>
              <a:gd name="T17" fmla="*/ 1 h 813"/>
              <a:gd name="T18" fmla="*/ 1 w 708"/>
              <a:gd name="T19" fmla="*/ 1 h 813"/>
              <a:gd name="T20" fmla="*/ 1 w 708"/>
              <a:gd name="T21" fmla="*/ 1 h 813"/>
              <a:gd name="T22" fmla="*/ 1 w 708"/>
              <a:gd name="T23" fmla="*/ 1 h 813"/>
              <a:gd name="T24" fmla="*/ 1 w 708"/>
              <a:gd name="T25" fmla="*/ 1 h 813"/>
              <a:gd name="T26" fmla="*/ 1 w 708"/>
              <a:gd name="T27" fmla="*/ 1 h 813"/>
              <a:gd name="T28" fmla="*/ 1 w 708"/>
              <a:gd name="T29" fmla="*/ 1 h 813"/>
              <a:gd name="T30" fmla="*/ 1 w 708"/>
              <a:gd name="T31" fmla="*/ 1 h 813"/>
              <a:gd name="T32" fmla="*/ 1 w 708"/>
              <a:gd name="T33" fmla="*/ 1 h 813"/>
              <a:gd name="T34" fmla="*/ 1 w 708"/>
              <a:gd name="T35" fmla="*/ 1 h 813"/>
              <a:gd name="T36" fmla="*/ 1 w 708"/>
              <a:gd name="T37" fmla="*/ 1 h 813"/>
              <a:gd name="T38" fmla="*/ 1 w 708"/>
              <a:gd name="T39" fmla="*/ 1 h 813"/>
              <a:gd name="T40" fmla="*/ 1 w 708"/>
              <a:gd name="T41" fmla="*/ 1 h 813"/>
              <a:gd name="T42" fmla="*/ 1 w 708"/>
              <a:gd name="T43" fmla="*/ 1 h 813"/>
              <a:gd name="T44" fmla="*/ 1 w 708"/>
              <a:gd name="T45" fmla="*/ 1 h 813"/>
              <a:gd name="T46" fmla="*/ 1 w 708"/>
              <a:gd name="T47" fmla="*/ 1 h 813"/>
              <a:gd name="T48" fmla="*/ 1 w 708"/>
              <a:gd name="T49" fmla="*/ 1 h 813"/>
              <a:gd name="T50" fmla="*/ 1 w 708"/>
              <a:gd name="T51" fmla="*/ 1 h 813"/>
              <a:gd name="T52" fmla="*/ 1 w 708"/>
              <a:gd name="T53" fmla="*/ 1 h 813"/>
              <a:gd name="T54" fmla="*/ 1 w 708"/>
              <a:gd name="T55" fmla="*/ 1 h 813"/>
              <a:gd name="T56" fmla="*/ 1 w 708"/>
              <a:gd name="T57" fmla="*/ 1 h 813"/>
              <a:gd name="T58" fmla="*/ 0 w 708"/>
              <a:gd name="T59" fmla="*/ 1 h 813"/>
              <a:gd name="T60" fmla="*/ 0 w 708"/>
              <a:gd name="T61" fmla="*/ 1 h 813"/>
              <a:gd name="T62" fmla="*/ 1 w 708"/>
              <a:gd name="T63" fmla="*/ 1 h 813"/>
              <a:gd name="T64" fmla="*/ 1 w 708"/>
              <a:gd name="T65" fmla="*/ 1 h 813"/>
              <a:gd name="T66" fmla="*/ 1 w 708"/>
              <a:gd name="T67" fmla="*/ 1 h 813"/>
              <a:gd name="T68" fmla="*/ 1 w 708"/>
              <a:gd name="T69" fmla="*/ 1 h 813"/>
              <a:gd name="T70" fmla="*/ 1 w 708"/>
              <a:gd name="T71" fmla="*/ 1 h 813"/>
              <a:gd name="T72" fmla="*/ 1 w 708"/>
              <a:gd name="T73" fmla="*/ 1 h 813"/>
              <a:gd name="T74" fmla="*/ 1 w 708"/>
              <a:gd name="T75" fmla="*/ 1 h 813"/>
              <a:gd name="T76" fmla="*/ 1 w 708"/>
              <a:gd name="T77" fmla="*/ 1 h 813"/>
              <a:gd name="T78" fmla="*/ 1 w 708"/>
              <a:gd name="T79" fmla="*/ 1 h 813"/>
              <a:gd name="T80" fmla="*/ 1 w 708"/>
              <a:gd name="T81" fmla="*/ 1 h 813"/>
              <a:gd name="T82" fmla="*/ 0 w 708"/>
              <a:gd name="T83" fmla="*/ 1 h 813"/>
              <a:gd name="T84" fmla="*/ 0 w 708"/>
              <a:gd name="T85" fmla="*/ 1 h 813"/>
              <a:gd name="T86" fmla="*/ 1 w 708"/>
              <a:gd name="T87" fmla="*/ 0 h 813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8"/>
              <a:gd name="T133" fmla="*/ 0 h 813"/>
              <a:gd name="T134" fmla="*/ 708 w 708"/>
              <a:gd name="T135" fmla="*/ 813 h 813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8" h="813">
                <a:moveTo>
                  <a:pt x="11" y="0"/>
                </a:moveTo>
                <a:lnTo>
                  <a:pt x="340" y="0"/>
                </a:lnTo>
                <a:lnTo>
                  <a:pt x="348" y="8"/>
                </a:lnTo>
                <a:lnTo>
                  <a:pt x="348" y="20"/>
                </a:lnTo>
                <a:lnTo>
                  <a:pt x="340" y="28"/>
                </a:lnTo>
                <a:lnTo>
                  <a:pt x="293" y="38"/>
                </a:lnTo>
                <a:lnTo>
                  <a:pt x="266" y="47"/>
                </a:lnTo>
                <a:lnTo>
                  <a:pt x="254" y="56"/>
                </a:lnTo>
                <a:lnTo>
                  <a:pt x="235" y="86"/>
                </a:lnTo>
                <a:lnTo>
                  <a:pt x="235" y="736"/>
                </a:lnTo>
                <a:lnTo>
                  <a:pt x="246" y="747"/>
                </a:lnTo>
                <a:lnTo>
                  <a:pt x="266" y="754"/>
                </a:lnTo>
                <a:lnTo>
                  <a:pt x="482" y="754"/>
                </a:lnTo>
                <a:lnTo>
                  <a:pt x="529" y="747"/>
                </a:lnTo>
                <a:lnTo>
                  <a:pt x="557" y="736"/>
                </a:lnTo>
                <a:lnTo>
                  <a:pt x="576" y="728"/>
                </a:lnTo>
                <a:lnTo>
                  <a:pt x="605" y="710"/>
                </a:lnTo>
                <a:lnTo>
                  <a:pt x="624" y="689"/>
                </a:lnTo>
                <a:lnTo>
                  <a:pt x="660" y="634"/>
                </a:lnTo>
                <a:lnTo>
                  <a:pt x="660" y="626"/>
                </a:lnTo>
                <a:lnTo>
                  <a:pt x="671" y="606"/>
                </a:lnTo>
                <a:lnTo>
                  <a:pt x="679" y="595"/>
                </a:lnTo>
                <a:lnTo>
                  <a:pt x="699" y="595"/>
                </a:lnTo>
                <a:lnTo>
                  <a:pt x="707" y="606"/>
                </a:lnTo>
                <a:lnTo>
                  <a:pt x="707" y="634"/>
                </a:lnTo>
                <a:lnTo>
                  <a:pt x="699" y="663"/>
                </a:lnTo>
                <a:lnTo>
                  <a:pt x="660" y="804"/>
                </a:lnTo>
                <a:lnTo>
                  <a:pt x="652" y="812"/>
                </a:lnTo>
                <a:lnTo>
                  <a:pt x="11" y="812"/>
                </a:lnTo>
                <a:lnTo>
                  <a:pt x="0" y="804"/>
                </a:lnTo>
                <a:lnTo>
                  <a:pt x="0" y="794"/>
                </a:lnTo>
                <a:lnTo>
                  <a:pt x="11" y="786"/>
                </a:lnTo>
                <a:lnTo>
                  <a:pt x="38" y="786"/>
                </a:lnTo>
                <a:lnTo>
                  <a:pt x="67" y="776"/>
                </a:lnTo>
                <a:lnTo>
                  <a:pt x="93" y="747"/>
                </a:lnTo>
                <a:lnTo>
                  <a:pt x="105" y="728"/>
                </a:lnTo>
                <a:lnTo>
                  <a:pt x="105" y="86"/>
                </a:lnTo>
                <a:lnTo>
                  <a:pt x="93" y="65"/>
                </a:lnTo>
                <a:lnTo>
                  <a:pt x="67" y="38"/>
                </a:lnTo>
                <a:lnTo>
                  <a:pt x="38" y="38"/>
                </a:lnTo>
                <a:lnTo>
                  <a:pt x="11" y="28"/>
                </a:lnTo>
                <a:lnTo>
                  <a:pt x="0" y="20"/>
                </a:lnTo>
                <a:lnTo>
                  <a:pt x="0" y="8"/>
                </a:lnTo>
                <a:lnTo>
                  <a:pt x="11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0" name="Freeform 19"/>
          <xdr:cNvSpPr>
            <a:spLocks noChangeArrowheads="1"/>
          </xdr:cNvSpPr>
        </xdr:nvSpPr>
        <xdr:spPr bwMode="auto">
          <a:xfrm>
            <a:off x="8319" y="8052"/>
            <a:ext cx="206" cy="460"/>
          </a:xfrm>
          <a:custGeom>
            <a:avLst/>
            <a:gdLst>
              <a:gd name="T0" fmla="*/ 1 w 365"/>
              <a:gd name="T1" fmla="*/ 0 h 813"/>
              <a:gd name="T2" fmla="*/ 1 w 365"/>
              <a:gd name="T3" fmla="*/ 0 h 813"/>
              <a:gd name="T4" fmla="*/ 1 w 365"/>
              <a:gd name="T5" fmla="*/ 1 h 813"/>
              <a:gd name="T6" fmla="*/ 1 w 365"/>
              <a:gd name="T7" fmla="*/ 1 h 813"/>
              <a:gd name="T8" fmla="*/ 1 w 365"/>
              <a:gd name="T9" fmla="*/ 1 h 813"/>
              <a:gd name="T10" fmla="*/ 1 w 365"/>
              <a:gd name="T11" fmla="*/ 1 h 813"/>
              <a:gd name="T12" fmla="*/ 1 w 365"/>
              <a:gd name="T13" fmla="*/ 1 h 813"/>
              <a:gd name="T14" fmla="*/ 1 w 365"/>
              <a:gd name="T15" fmla="*/ 1 h 813"/>
              <a:gd name="T16" fmla="*/ 1 w 365"/>
              <a:gd name="T17" fmla="*/ 1 h 813"/>
              <a:gd name="T18" fmla="*/ 1 w 365"/>
              <a:gd name="T19" fmla="*/ 1 h 813"/>
              <a:gd name="T20" fmla="*/ 1 w 365"/>
              <a:gd name="T21" fmla="*/ 1 h 813"/>
              <a:gd name="T22" fmla="*/ 1 w 365"/>
              <a:gd name="T23" fmla="*/ 1 h 813"/>
              <a:gd name="T24" fmla="*/ 1 w 365"/>
              <a:gd name="T25" fmla="*/ 1 h 813"/>
              <a:gd name="T26" fmla="*/ 1 w 365"/>
              <a:gd name="T27" fmla="*/ 1 h 813"/>
              <a:gd name="T28" fmla="*/ 1 w 365"/>
              <a:gd name="T29" fmla="*/ 1 h 813"/>
              <a:gd name="T30" fmla="*/ 1 w 365"/>
              <a:gd name="T31" fmla="*/ 1 h 813"/>
              <a:gd name="T32" fmla="*/ 1 w 365"/>
              <a:gd name="T33" fmla="*/ 1 h 813"/>
              <a:gd name="T34" fmla="*/ 1 w 365"/>
              <a:gd name="T35" fmla="*/ 1 h 813"/>
              <a:gd name="T36" fmla="*/ 0 w 365"/>
              <a:gd name="T37" fmla="*/ 1 h 813"/>
              <a:gd name="T38" fmla="*/ 0 w 365"/>
              <a:gd name="T39" fmla="*/ 1 h 813"/>
              <a:gd name="T40" fmla="*/ 1 w 365"/>
              <a:gd name="T41" fmla="*/ 1 h 813"/>
              <a:gd name="T42" fmla="*/ 1 w 365"/>
              <a:gd name="T43" fmla="*/ 1 h 813"/>
              <a:gd name="T44" fmla="*/ 1 w 365"/>
              <a:gd name="T45" fmla="*/ 1 h 813"/>
              <a:gd name="T46" fmla="*/ 1 w 365"/>
              <a:gd name="T47" fmla="*/ 1 h 813"/>
              <a:gd name="T48" fmla="*/ 1 w 365"/>
              <a:gd name="T49" fmla="*/ 1 h 813"/>
              <a:gd name="T50" fmla="*/ 1 w 365"/>
              <a:gd name="T51" fmla="*/ 1 h 813"/>
              <a:gd name="T52" fmla="*/ 1 w 365"/>
              <a:gd name="T53" fmla="*/ 1 h 813"/>
              <a:gd name="T54" fmla="*/ 1 w 365"/>
              <a:gd name="T55" fmla="*/ 1 h 813"/>
              <a:gd name="T56" fmla="*/ 1 w 365"/>
              <a:gd name="T57" fmla="*/ 1 h 813"/>
              <a:gd name="T58" fmla="*/ 1 w 365"/>
              <a:gd name="T59" fmla="*/ 1 h 813"/>
              <a:gd name="T60" fmla="*/ 0 w 365"/>
              <a:gd name="T61" fmla="*/ 1 h 813"/>
              <a:gd name="T62" fmla="*/ 0 w 365"/>
              <a:gd name="T63" fmla="*/ 1 h 813"/>
              <a:gd name="T64" fmla="*/ 1 w 365"/>
              <a:gd name="T65" fmla="*/ 0 h 813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365"/>
              <a:gd name="T100" fmla="*/ 0 h 813"/>
              <a:gd name="T101" fmla="*/ 365 w 365"/>
              <a:gd name="T102" fmla="*/ 813 h 813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365" h="813">
                <a:moveTo>
                  <a:pt x="6" y="0"/>
                </a:moveTo>
                <a:lnTo>
                  <a:pt x="356" y="0"/>
                </a:lnTo>
                <a:lnTo>
                  <a:pt x="364" y="8"/>
                </a:lnTo>
                <a:lnTo>
                  <a:pt x="364" y="20"/>
                </a:lnTo>
                <a:lnTo>
                  <a:pt x="356" y="28"/>
                </a:lnTo>
                <a:lnTo>
                  <a:pt x="309" y="38"/>
                </a:lnTo>
                <a:lnTo>
                  <a:pt x="281" y="47"/>
                </a:lnTo>
                <a:lnTo>
                  <a:pt x="269" y="56"/>
                </a:lnTo>
                <a:lnTo>
                  <a:pt x="250" y="86"/>
                </a:lnTo>
                <a:lnTo>
                  <a:pt x="250" y="728"/>
                </a:lnTo>
                <a:lnTo>
                  <a:pt x="269" y="767"/>
                </a:lnTo>
                <a:lnTo>
                  <a:pt x="290" y="776"/>
                </a:lnTo>
                <a:lnTo>
                  <a:pt x="317" y="786"/>
                </a:lnTo>
                <a:lnTo>
                  <a:pt x="356" y="786"/>
                </a:lnTo>
                <a:lnTo>
                  <a:pt x="364" y="794"/>
                </a:lnTo>
                <a:lnTo>
                  <a:pt x="364" y="804"/>
                </a:lnTo>
                <a:lnTo>
                  <a:pt x="356" y="812"/>
                </a:lnTo>
                <a:lnTo>
                  <a:pt x="6" y="812"/>
                </a:lnTo>
                <a:lnTo>
                  <a:pt x="0" y="804"/>
                </a:lnTo>
                <a:lnTo>
                  <a:pt x="0" y="794"/>
                </a:lnTo>
                <a:lnTo>
                  <a:pt x="6" y="786"/>
                </a:lnTo>
                <a:lnTo>
                  <a:pt x="62" y="776"/>
                </a:lnTo>
                <a:lnTo>
                  <a:pt x="91" y="767"/>
                </a:lnTo>
                <a:lnTo>
                  <a:pt x="100" y="754"/>
                </a:lnTo>
                <a:lnTo>
                  <a:pt x="120" y="728"/>
                </a:lnTo>
                <a:lnTo>
                  <a:pt x="120" y="86"/>
                </a:lnTo>
                <a:lnTo>
                  <a:pt x="109" y="65"/>
                </a:lnTo>
                <a:lnTo>
                  <a:pt x="82" y="38"/>
                </a:lnTo>
                <a:lnTo>
                  <a:pt x="53" y="38"/>
                </a:lnTo>
                <a:lnTo>
                  <a:pt x="6" y="28"/>
                </a:lnTo>
                <a:lnTo>
                  <a:pt x="0" y="20"/>
                </a:lnTo>
                <a:lnTo>
                  <a:pt x="0" y="8"/>
                </a:lnTo>
                <a:lnTo>
                  <a:pt x="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1" name="Freeform 20"/>
          <xdr:cNvSpPr>
            <a:spLocks noChangeArrowheads="1"/>
          </xdr:cNvSpPr>
        </xdr:nvSpPr>
        <xdr:spPr bwMode="auto">
          <a:xfrm>
            <a:off x="8560" y="8041"/>
            <a:ext cx="417" cy="482"/>
          </a:xfrm>
          <a:custGeom>
            <a:avLst/>
            <a:gdLst>
              <a:gd name="T0" fmla="*/ 1 w 737"/>
              <a:gd name="T1" fmla="*/ 0 h 852"/>
              <a:gd name="T2" fmla="*/ 1 w 737"/>
              <a:gd name="T3" fmla="*/ 0 h 852"/>
              <a:gd name="T4" fmla="*/ 1 w 737"/>
              <a:gd name="T5" fmla="*/ 1 h 852"/>
              <a:gd name="T6" fmla="*/ 1 w 737"/>
              <a:gd name="T7" fmla="*/ 1 h 852"/>
              <a:gd name="T8" fmla="*/ 1 w 737"/>
              <a:gd name="T9" fmla="*/ 1 h 852"/>
              <a:gd name="T10" fmla="*/ 1 w 737"/>
              <a:gd name="T11" fmla="*/ 1 h 852"/>
              <a:gd name="T12" fmla="*/ 1 w 737"/>
              <a:gd name="T13" fmla="*/ 0 h 852"/>
              <a:gd name="T14" fmla="*/ 1 w 737"/>
              <a:gd name="T15" fmla="*/ 0 h 852"/>
              <a:gd name="T16" fmla="*/ 1 w 737"/>
              <a:gd name="T17" fmla="*/ 1 h 852"/>
              <a:gd name="T18" fmla="*/ 1 w 737"/>
              <a:gd name="T19" fmla="*/ 1 h 852"/>
              <a:gd name="T20" fmla="*/ 1 w 737"/>
              <a:gd name="T21" fmla="*/ 1 h 852"/>
              <a:gd name="T22" fmla="*/ 1 w 737"/>
              <a:gd name="T23" fmla="*/ 1 h 852"/>
              <a:gd name="T24" fmla="*/ 1 w 737"/>
              <a:gd name="T25" fmla="*/ 1 h 852"/>
              <a:gd name="T26" fmla="*/ 1 w 737"/>
              <a:gd name="T27" fmla="*/ 1 h 852"/>
              <a:gd name="T28" fmla="*/ 1 w 737"/>
              <a:gd name="T29" fmla="*/ 1 h 852"/>
              <a:gd name="T30" fmla="*/ 1 w 737"/>
              <a:gd name="T31" fmla="*/ 1 h 852"/>
              <a:gd name="T32" fmla="*/ 1 w 737"/>
              <a:gd name="T33" fmla="*/ 1 h 852"/>
              <a:gd name="T34" fmla="*/ 1 w 737"/>
              <a:gd name="T35" fmla="*/ 1 h 852"/>
              <a:gd name="T36" fmla="*/ 1 w 737"/>
              <a:gd name="T37" fmla="*/ 1 h 852"/>
              <a:gd name="T38" fmla="*/ 1 w 737"/>
              <a:gd name="T39" fmla="*/ 1 h 852"/>
              <a:gd name="T40" fmla="*/ 1 w 737"/>
              <a:gd name="T41" fmla="*/ 1 h 852"/>
              <a:gd name="T42" fmla="*/ 1 w 737"/>
              <a:gd name="T43" fmla="*/ 1 h 852"/>
              <a:gd name="T44" fmla="*/ 1 w 737"/>
              <a:gd name="T45" fmla="*/ 1 h 852"/>
              <a:gd name="T46" fmla="*/ 1 w 737"/>
              <a:gd name="T47" fmla="*/ 1 h 852"/>
              <a:gd name="T48" fmla="*/ 1 w 737"/>
              <a:gd name="T49" fmla="*/ 1 h 852"/>
              <a:gd name="T50" fmla="*/ 1 w 737"/>
              <a:gd name="T51" fmla="*/ 1 h 852"/>
              <a:gd name="T52" fmla="*/ 1 w 737"/>
              <a:gd name="T53" fmla="*/ 1 h 852"/>
              <a:gd name="T54" fmla="*/ 1 w 737"/>
              <a:gd name="T55" fmla="*/ 1 h 852"/>
              <a:gd name="T56" fmla="*/ 1 w 737"/>
              <a:gd name="T57" fmla="*/ 1 h 852"/>
              <a:gd name="T58" fmla="*/ 1 w 737"/>
              <a:gd name="T59" fmla="*/ 1 h 852"/>
              <a:gd name="T60" fmla="*/ 1 w 737"/>
              <a:gd name="T61" fmla="*/ 1 h 852"/>
              <a:gd name="T62" fmla="*/ 1 w 737"/>
              <a:gd name="T63" fmla="*/ 1 h 852"/>
              <a:gd name="T64" fmla="*/ 1 w 737"/>
              <a:gd name="T65" fmla="*/ 1 h 852"/>
              <a:gd name="T66" fmla="*/ 1 w 737"/>
              <a:gd name="T67" fmla="*/ 1 h 852"/>
              <a:gd name="T68" fmla="*/ 1 w 737"/>
              <a:gd name="T69" fmla="*/ 1 h 852"/>
              <a:gd name="T70" fmla="*/ 1 w 737"/>
              <a:gd name="T71" fmla="*/ 1 h 852"/>
              <a:gd name="T72" fmla="*/ 1 w 737"/>
              <a:gd name="T73" fmla="*/ 1 h 852"/>
              <a:gd name="T74" fmla="*/ 1 w 737"/>
              <a:gd name="T75" fmla="*/ 1 h 852"/>
              <a:gd name="T76" fmla="*/ 1 w 737"/>
              <a:gd name="T77" fmla="*/ 1 h 852"/>
              <a:gd name="T78" fmla="*/ 1 w 737"/>
              <a:gd name="T79" fmla="*/ 1 h 852"/>
              <a:gd name="T80" fmla="*/ 1 w 737"/>
              <a:gd name="T81" fmla="*/ 1 h 852"/>
              <a:gd name="T82" fmla="*/ 1 w 737"/>
              <a:gd name="T83" fmla="*/ 1 h 852"/>
              <a:gd name="T84" fmla="*/ 1 w 737"/>
              <a:gd name="T85" fmla="*/ 1 h 852"/>
              <a:gd name="T86" fmla="*/ 1 w 737"/>
              <a:gd name="T87" fmla="*/ 1 h 852"/>
              <a:gd name="T88" fmla="*/ 1 w 737"/>
              <a:gd name="T89" fmla="*/ 1 h 852"/>
              <a:gd name="T90" fmla="*/ 1 w 737"/>
              <a:gd name="T91" fmla="*/ 1 h 852"/>
              <a:gd name="T92" fmla="*/ 1 w 737"/>
              <a:gd name="T93" fmla="*/ 1 h 852"/>
              <a:gd name="T94" fmla="*/ 1 w 737"/>
              <a:gd name="T95" fmla="*/ 1 h 852"/>
              <a:gd name="T96" fmla="*/ 1 w 737"/>
              <a:gd name="T97" fmla="*/ 1 h 852"/>
              <a:gd name="T98" fmla="*/ 1 w 737"/>
              <a:gd name="T99" fmla="*/ 1 h 852"/>
              <a:gd name="T100" fmla="*/ 1 w 737"/>
              <a:gd name="T101" fmla="*/ 1 h 852"/>
              <a:gd name="T102" fmla="*/ 1 w 737"/>
              <a:gd name="T103" fmla="*/ 1 h 852"/>
              <a:gd name="T104" fmla="*/ 1 w 737"/>
              <a:gd name="T105" fmla="*/ 1 h 852"/>
              <a:gd name="T106" fmla="*/ 1 w 737"/>
              <a:gd name="T107" fmla="*/ 1 h 852"/>
              <a:gd name="T108" fmla="*/ 0 w 737"/>
              <a:gd name="T109" fmla="*/ 1 h 852"/>
              <a:gd name="T110" fmla="*/ 0 w 737"/>
              <a:gd name="T111" fmla="*/ 1 h 852"/>
              <a:gd name="T112" fmla="*/ 1 w 737"/>
              <a:gd name="T113" fmla="*/ 1 h 852"/>
              <a:gd name="T114" fmla="*/ 1 w 737"/>
              <a:gd name="T115" fmla="*/ 1 h 852"/>
              <a:gd name="T116" fmla="*/ 1 w 737"/>
              <a:gd name="T117" fmla="*/ 1 h 852"/>
              <a:gd name="T118" fmla="*/ 1 w 737"/>
              <a:gd name="T119" fmla="*/ 1 h 852"/>
              <a:gd name="T120" fmla="*/ 1 w 737"/>
              <a:gd name="T121" fmla="*/ 1 h 852"/>
              <a:gd name="T122" fmla="*/ 1 w 737"/>
              <a:gd name="T123" fmla="*/ 1 h 852"/>
              <a:gd name="T124" fmla="*/ 1 w 737"/>
              <a:gd name="T125" fmla="*/ 0 h 852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7"/>
              <a:gd name="T190" fmla="*/ 0 h 852"/>
              <a:gd name="T191" fmla="*/ 737 w 737"/>
              <a:gd name="T192" fmla="*/ 852 h 852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7" h="852">
                <a:moveTo>
                  <a:pt x="365" y="0"/>
                </a:moveTo>
                <a:lnTo>
                  <a:pt x="451" y="0"/>
                </a:lnTo>
                <a:lnTo>
                  <a:pt x="592" y="38"/>
                </a:lnTo>
                <a:lnTo>
                  <a:pt x="648" y="38"/>
                </a:lnTo>
                <a:lnTo>
                  <a:pt x="668" y="17"/>
                </a:lnTo>
                <a:lnTo>
                  <a:pt x="668" y="6"/>
                </a:lnTo>
                <a:lnTo>
                  <a:pt x="680" y="0"/>
                </a:lnTo>
                <a:lnTo>
                  <a:pt x="696" y="0"/>
                </a:lnTo>
                <a:lnTo>
                  <a:pt x="707" y="6"/>
                </a:lnTo>
                <a:lnTo>
                  <a:pt x="715" y="83"/>
                </a:lnTo>
                <a:lnTo>
                  <a:pt x="715" y="271"/>
                </a:lnTo>
                <a:lnTo>
                  <a:pt x="707" y="282"/>
                </a:lnTo>
                <a:lnTo>
                  <a:pt x="687" y="282"/>
                </a:lnTo>
                <a:lnTo>
                  <a:pt x="680" y="271"/>
                </a:lnTo>
                <a:lnTo>
                  <a:pt x="680" y="256"/>
                </a:lnTo>
                <a:lnTo>
                  <a:pt x="648" y="187"/>
                </a:lnTo>
                <a:lnTo>
                  <a:pt x="631" y="158"/>
                </a:lnTo>
                <a:lnTo>
                  <a:pt x="573" y="104"/>
                </a:lnTo>
                <a:lnTo>
                  <a:pt x="545" y="83"/>
                </a:lnTo>
                <a:lnTo>
                  <a:pt x="525" y="74"/>
                </a:lnTo>
                <a:lnTo>
                  <a:pt x="459" y="56"/>
                </a:lnTo>
                <a:lnTo>
                  <a:pt x="395" y="56"/>
                </a:lnTo>
                <a:lnTo>
                  <a:pt x="271" y="104"/>
                </a:lnTo>
                <a:lnTo>
                  <a:pt x="215" y="158"/>
                </a:lnTo>
                <a:lnTo>
                  <a:pt x="206" y="180"/>
                </a:lnTo>
                <a:lnTo>
                  <a:pt x="149" y="347"/>
                </a:lnTo>
                <a:lnTo>
                  <a:pt x="149" y="500"/>
                </a:lnTo>
                <a:lnTo>
                  <a:pt x="157" y="555"/>
                </a:lnTo>
                <a:lnTo>
                  <a:pt x="188" y="644"/>
                </a:lnTo>
                <a:lnTo>
                  <a:pt x="197" y="663"/>
                </a:lnTo>
                <a:lnTo>
                  <a:pt x="215" y="688"/>
                </a:lnTo>
                <a:lnTo>
                  <a:pt x="253" y="728"/>
                </a:lnTo>
                <a:lnTo>
                  <a:pt x="282" y="746"/>
                </a:lnTo>
                <a:lnTo>
                  <a:pt x="318" y="765"/>
                </a:lnTo>
                <a:lnTo>
                  <a:pt x="349" y="772"/>
                </a:lnTo>
                <a:lnTo>
                  <a:pt x="395" y="785"/>
                </a:lnTo>
                <a:lnTo>
                  <a:pt x="478" y="785"/>
                </a:lnTo>
                <a:lnTo>
                  <a:pt x="620" y="736"/>
                </a:lnTo>
                <a:lnTo>
                  <a:pt x="659" y="707"/>
                </a:lnTo>
                <a:lnTo>
                  <a:pt x="707" y="663"/>
                </a:lnTo>
                <a:lnTo>
                  <a:pt x="736" y="688"/>
                </a:lnTo>
                <a:lnTo>
                  <a:pt x="715" y="717"/>
                </a:lnTo>
                <a:lnTo>
                  <a:pt x="687" y="746"/>
                </a:lnTo>
                <a:lnTo>
                  <a:pt x="620" y="794"/>
                </a:lnTo>
                <a:lnTo>
                  <a:pt x="564" y="822"/>
                </a:lnTo>
                <a:lnTo>
                  <a:pt x="536" y="830"/>
                </a:lnTo>
                <a:lnTo>
                  <a:pt x="451" y="851"/>
                </a:lnTo>
                <a:lnTo>
                  <a:pt x="357" y="851"/>
                </a:lnTo>
                <a:lnTo>
                  <a:pt x="235" y="812"/>
                </a:lnTo>
                <a:lnTo>
                  <a:pt x="168" y="785"/>
                </a:lnTo>
                <a:lnTo>
                  <a:pt x="129" y="754"/>
                </a:lnTo>
                <a:lnTo>
                  <a:pt x="82" y="707"/>
                </a:lnTo>
                <a:lnTo>
                  <a:pt x="46" y="652"/>
                </a:lnTo>
                <a:lnTo>
                  <a:pt x="16" y="586"/>
                </a:lnTo>
                <a:lnTo>
                  <a:pt x="0" y="500"/>
                </a:lnTo>
                <a:lnTo>
                  <a:pt x="0" y="365"/>
                </a:lnTo>
                <a:lnTo>
                  <a:pt x="54" y="198"/>
                </a:lnTo>
                <a:lnTo>
                  <a:pt x="74" y="169"/>
                </a:lnTo>
                <a:lnTo>
                  <a:pt x="157" y="83"/>
                </a:lnTo>
                <a:lnTo>
                  <a:pt x="168" y="83"/>
                </a:lnTo>
                <a:lnTo>
                  <a:pt x="197" y="65"/>
                </a:lnTo>
                <a:lnTo>
                  <a:pt x="215" y="46"/>
                </a:lnTo>
                <a:lnTo>
                  <a:pt x="365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2" name="Freeform 21"/>
          <xdr:cNvSpPr>
            <a:spLocks noChangeArrowheads="1"/>
          </xdr:cNvSpPr>
        </xdr:nvSpPr>
        <xdr:spPr bwMode="auto">
          <a:xfrm>
            <a:off x="9005" y="8041"/>
            <a:ext cx="474" cy="470"/>
          </a:xfrm>
          <a:custGeom>
            <a:avLst/>
            <a:gdLst>
              <a:gd name="T0" fmla="*/ 1 w 838"/>
              <a:gd name="T1" fmla="*/ 1 h 830"/>
              <a:gd name="T2" fmla="*/ 1 w 838"/>
              <a:gd name="T3" fmla="*/ 1 h 830"/>
              <a:gd name="T4" fmla="*/ 1 w 838"/>
              <a:gd name="T5" fmla="*/ 1 h 830"/>
              <a:gd name="T6" fmla="*/ 1 w 838"/>
              <a:gd name="T7" fmla="*/ 1 h 830"/>
              <a:gd name="T8" fmla="*/ 1 w 838"/>
              <a:gd name="T9" fmla="*/ 1 h 830"/>
              <a:gd name="T10" fmla="*/ 1 w 838"/>
              <a:gd name="T11" fmla="*/ 1 h 830"/>
              <a:gd name="T12" fmla="*/ 1 w 838"/>
              <a:gd name="T13" fmla="*/ 1 h 830"/>
              <a:gd name="T14" fmla="*/ 1 w 838"/>
              <a:gd name="T15" fmla="*/ 1 h 830"/>
              <a:gd name="T16" fmla="*/ 1 w 838"/>
              <a:gd name="T17" fmla="*/ 0 h 830"/>
              <a:gd name="T18" fmla="*/ 1 w 838"/>
              <a:gd name="T19" fmla="*/ 0 h 830"/>
              <a:gd name="T20" fmla="*/ 1 w 838"/>
              <a:gd name="T21" fmla="*/ 1 h 830"/>
              <a:gd name="T22" fmla="*/ 1 w 838"/>
              <a:gd name="T23" fmla="*/ 1 h 830"/>
              <a:gd name="T24" fmla="*/ 1 w 838"/>
              <a:gd name="T25" fmla="*/ 1 h 830"/>
              <a:gd name="T26" fmla="*/ 1 w 838"/>
              <a:gd name="T27" fmla="*/ 1 h 830"/>
              <a:gd name="T28" fmla="*/ 1 w 838"/>
              <a:gd name="T29" fmla="*/ 1 h 830"/>
              <a:gd name="T30" fmla="*/ 1 w 838"/>
              <a:gd name="T31" fmla="*/ 1 h 830"/>
              <a:gd name="T32" fmla="*/ 1 w 838"/>
              <a:gd name="T33" fmla="*/ 1 h 830"/>
              <a:gd name="T34" fmla="*/ 1 w 838"/>
              <a:gd name="T35" fmla="*/ 1 h 830"/>
              <a:gd name="T36" fmla="*/ 1 w 838"/>
              <a:gd name="T37" fmla="*/ 1 h 830"/>
              <a:gd name="T38" fmla="*/ 1 w 838"/>
              <a:gd name="T39" fmla="*/ 1 h 830"/>
              <a:gd name="T40" fmla="*/ 1 w 838"/>
              <a:gd name="T41" fmla="*/ 1 h 830"/>
              <a:gd name="T42" fmla="*/ 1 w 838"/>
              <a:gd name="T43" fmla="*/ 1 h 830"/>
              <a:gd name="T44" fmla="*/ 1 w 838"/>
              <a:gd name="T45" fmla="*/ 1 h 830"/>
              <a:gd name="T46" fmla="*/ 1 w 838"/>
              <a:gd name="T47" fmla="*/ 1 h 830"/>
              <a:gd name="T48" fmla="*/ 1 w 838"/>
              <a:gd name="T49" fmla="*/ 1 h 830"/>
              <a:gd name="T50" fmla="*/ 1 w 838"/>
              <a:gd name="T51" fmla="*/ 1 h 830"/>
              <a:gd name="T52" fmla="*/ 1 w 838"/>
              <a:gd name="T53" fmla="*/ 1 h 830"/>
              <a:gd name="T54" fmla="*/ 1 w 838"/>
              <a:gd name="T55" fmla="*/ 1 h 830"/>
              <a:gd name="T56" fmla="*/ 1 w 838"/>
              <a:gd name="T57" fmla="*/ 1 h 830"/>
              <a:gd name="T58" fmla="*/ 1 w 838"/>
              <a:gd name="T59" fmla="*/ 1 h 830"/>
              <a:gd name="T60" fmla="*/ 1 w 838"/>
              <a:gd name="T61" fmla="*/ 1 h 830"/>
              <a:gd name="T62" fmla="*/ 1 w 838"/>
              <a:gd name="T63" fmla="*/ 1 h 830"/>
              <a:gd name="T64" fmla="*/ 1 w 838"/>
              <a:gd name="T65" fmla="*/ 1 h 830"/>
              <a:gd name="T66" fmla="*/ 1 w 838"/>
              <a:gd name="T67" fmla="*/ 1 h 830"/>
              <a:gd name="T68" fmla="*/ 1 w 838"/>
              <a:gd name="T69" fmla="*/ 1 h 830"/>
              <a:gd name="T70" fmla="*/ 1 w 838"/>
              <a:gd name="T71" fmla="*/ 1 h 830"/>
              <a:gd name="T72" fmla="*/ 1 w 838"/>
              <a:gd name="T73" fmla="*/ 1 h 830"/>
              <a:gd name="T74" fmla="*/ 1 w 838"/>
              <a:gd name="T75" fmla="*/ 1 h 830"/>
              <a:gd name="T76" fmla="*/ 1 w 838"/>
              <a:gd name="T77" fmla="*/ 1 h 830"/>
              <a:gd name="T78" fmla="*/ 0 w 838"/>
              <a:gd name="T79" fmla="*/ 1 h 830"/>
              <a:gd name="T80" fmla="*/ 0 w 838"/>
              <a:gd name="T81" fmla="*/ 1 h 830"/>
              <a:gd name="T82" fmla="*/ 1 w 838"/>
              <a:gd name="T83" fmla="*/ 1 h 830"/>
              <a:gd name="T84" fmla="*/ 1 w 838"/>
              <a:gd name="T85" fmla="*/ 1 h 830"/>
              <a:gd name="T86" fmla="*/ 1 w 838"/>
              <a:gd name="T87" fmla="*/ 1 h 830"/>
              <a:gd name="T88" fmla="*/ 1 w 838"/>
              <a:gd name="T89" fmla="*/ 1 h 830"/>
              <a:gd name="T90" fmla="*/ 1 w 838"/>
              <a:gd name="T91" fmla="*/ 1 h 830"/>
              <a:gd name="T92" fmla="*/ 1 w 838"/>
              <a:gd name="T93" fmla="*/ 0 h 830"/>
              <a:gd name="T94" fmla="*/ 1 w 838"/>
              <a:gd name="T95" fmla="*/ 0 h 830"/>
              <a:gd name="T96" fmla="*/ 1 w 838"/>
              <a:gd name="T97" fmla="*/ 0 h 830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38"/>
              <a:gd name="T148" fmla="*/ 0 h 830"/>
              <a:gd name="T149" fmla="*/ 838 w 838"/>
              <a:gd name="T150" fmla="*/ 830 h 830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38" h="830">
                <a:moveTo>
                  <a:pt x="384" y="197"/>
                </a:moveTo>
                <a:lnTo>
                  <a:pt x="253" y="499"/>
                </a:lnTo>
                <a:lnTo>
                  <a:pt x="253" y="510"/>
                </a:lnTo>
                <a:lnTo>
                  <a:pt x="514" y="510"/>
                </a:lnTo>
                <a:lnTo>
                  <a:pt x="514" y="499"/>
                </a:lnTo>
                <a:lnTo>
                  <a:pt x="384" y="197"/>
                </a:lnTo>
                <a:close/>
                <a:moveTo>
                  <a:pt x="403" y="0"/>
                </a:moveTo>
                <a:lnTo>
                  <a:pt x="420" y="0"/>
                </a:lnTo>
                <a:lnTo>
                  <a:pt x="429" y="5"/>
                </a:lnTo>
                <a:lnTo>
                  <a:pt x="601" y="396"/>
                </a:lnTo>
                <a:lnTo>
                  <a:pt x="751" y="745"/>
                </a:lnTo>
                <a:lnTo>
                  <a:pt x="798" y="793"/>
                </a:lnTo>
                <a:lnTo>
                  <a:pt x="825" y="793"/>
                </a:lnTo>
                <a:lnTo>
                  <a:pt x="837" y="803"/>
                </a:lnTo>
                <a:lnTo>
                  <a:pt x="837" y="821"/>
                </a:lnTo>
                <a:lnTo>
                  <a:pt x="825" y="829"/>
                </a:lnTo>
                <a:lnTo>
                  <a:pt x="535" y="829"/>
                </a:lnTo>
                <a:lnTo>
                  <a:pt x="523" y="821"/>
                </a:lnTo>
                <a:lnTo>
                  <a:pt x="523" y="803"/>
                </a:lnTo>
                <a:lnTo>
                  <a:pt x="535" y="793"/>
                </a:lnTo>
                <a:lnTo>
                  <a:pt x="581" y="793"/>
                </a:lnTo>
                <a:lnTo>
                  <a:pt x="601" y="784"/>
                </a:lnTo>
                <a:lnTo>
                  <a:pt x="609" y="764"/>
                </a:lnTo>
                <a:lnTo>
                  <a:pt x="609" y="745"/>
                </a:lnTo>
                <a:lnTo>
                  <a:pt x="601" y="735"/>
                </a:lnTo>
                <a:lnTo>
                  <a:pt x="542" y="575"/>
                </a:lnTo>
                <a:lnTo>
                  <a:pt x="535" y="564"/>
                </a:lnTo>
                <a:lnTo>
                  <a:pt x="224" y="564"/>
                </a:lnTo>
                <a:lnTo>
                  <a:pt x="167" y="716"/>
                </a:lnTo>
                <a:lnTo>
                  <a:pt x="167" y="771"/>
                </a:lnTo>
                <a:lnTo>
                  <a:pt x="178" y="784"/>
                </a:lnTo>
                <a:lnTo>
                  <a:pt x="194" y="793"/>
                </a:lnTo>
                <a:lnTo>
                  <a:pt x="232" y="793"/>
                </a:lnTo>
                <a:lnTo>
                  <a:pt x="241" y="803"/>
                </a:lnTo>
                <a:lnTo>
                  <a:pt x="241" y="821"/>
                </a:lnTo>
                <a:lnTo>
                  <a:pt x="232" y="829"/>
                </a:lnTo>
                <a:lnTo>
                  <a:pt x="5" y="829"/>
                </a:lnTo>
                <a:lnTo>
                  <a:pt x="0" y="821"/>
                </a:lnTo>
                <a:lnTo>
                  <a:pt x="0" y="803"/>
                </a:lnTo>
                <a:lnTo>
                  <a:pt x="5" y="793"/>
                </a:lnTo>
                <a:lnTo>
                  <a:pt x="36" y="793"/>
                </a:lnTo>
                <a:lnTo>
                  <a:pt x="83" y="745"/>
                </a:lnTo>
                <a:lnTo>
                  <a:pt x="119" y="662"/>
                </a:lnTo>
                <a:lnTo>
                  <a:pt x="394" y="5"/>
                </a:lnTo>
                <a:lnTo>
                  <a:pt x="403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3" name="Freeform 22"/>
          <xdr:cNvSpPr>
            <a:spLocks noChangeArrowheads="1"/>
          </xdr:cNvSpPr>
        </xdr:nvSpPr>
        <xdr:spPr bwMode="auto">
          <a:xfrm>
            <a:off x="9497" y="8052"/>
            <a:ext cx="399" cy="460"/>
          </a:xfrm>
          <a:custGeom>
            <a:avLst/>
            <a:gdLst>
              <a:gd name="T0" fmla="*/ 1 w 706"/>
              <a:gd name="T1" fmla="*/ 1 h 813"/>
              <a:gd name="T2" fmla="*/ 1 w 706"/>
              <a:gd name="T3" fmla="*/ 1 h 813"/>
              <a:gd name="T4" fmla="*/ 1 w 706"/>
              <a:gd name="T5" fmla="*/ 1 h 813"/>
              <a:gd name="T6" fmla="*/ 1 w 706"/>
              <a:gd name="T7" fmla="*/ 1 h 813"/>
              <a:gd name="T8" fmla="*/ 1 w 706"/>
              <a:gd name="T9" fmla="*/ 1 h 813"/>
              <a:gd name="T10" fmla="*/ 1 w 706"/>
              <a:gd name="T11" fmla="*/ 1 h 813"/>
              <a:gd name="T12" fmla="*/ 1 w 706"/>
              <a:gd name="T13" fmla="*/ 1 h 813"/>
              <a:gd name="T14" fmla="*/ 1 w 706"/>
              <a:gd name="T15" fmla="*/ 1 h 813"/>
              <a:gd name="T16" fmla="*/ 1 w 706"/>
              <a:gd name="T17" fmla="*/ 1 h 813"/>
              <a:gd name="T18" fmla="*/ 1 w 706"/>
              <a:gd name="T19" fmla="*/ 1 h 813"/>
              <a:gd name="T20" fmla="*/ 1 w 706"/>
              <a:gd name="T21" fmla="*/ 1 h 813"/>
              <a:gd name="T22" fmla="*/ 1 w 706"/>
              <a:gd name="T23" fmla="*/ 1 h 813"/>
              <a:gd name="T24" fmla="*/ 1 w 706"/>
              <a:gd name="T25" fmla="*/ 1 h 813"/>
              <a:gd name="T26" fmla="*/ 1 w 706"/>
              <a:gd name="T27" fmla="*/ 1 h 813"/>
              <a:gd name="T28" fmla="*/ 1 w 706"/>
              <a:gd name="T29" fmla="*/ 1 h 813"/>
              <a:gd name="T30" fmla="*/ 1 w 706"/>
              <a:gd name="T31" fmla="*/ 1 h 813"/>
              <a:gd name="T32" fmla="*/ 1 w 706"/>
              <a:gd name="T33" fmla="*/ 1 h 813"/>
              <a:gd name="T34" fmla="*/ 1 w 706"/>
              <a:gd name="T35" fmla="*/ 1 h 813"/>
              <a:gd name="T36" fmla="*/ 1 w 706"/>
              <a:gd name="T37" fmla="*/ 0 h 813"/>
              <a:gd name="T38" fmla="*/ 1 w 706"/>
              <a:gd name="T39" fmla="*/ 1 h 813"/>
              <a:gd name="T40" fmla="*/ 1 w 706"/>
              <a:gd name="T41" fmla="*/ 1 h 813"/>
              <a:gd name="T42" fmla="*/ 1 w 706"/>
              <a:gd name="T43" fmla="*/ 1 h 813"/>
              <a:gd name="T44" fmla="*/ 1 w 706"/>
              <a:gd name="T45" fmla="*/ 1 h 813"/>
              <a:gd name="T46" fmla="*/ 1 w 706"/>
              <a:gd name="T47" fmla="*/ 1 h 813"/>
              <a:gd name="T48" fmla="*/ 1 w 706"/>
              <a:gd name="T49" fmla="*/ 1 h 813"/>
              <a:gd name="T50" fmla="*/ 1 w 706"/>
              <a:gd name="T51" fmla="*/ 1 h 813"/>
              <a:gd name="T52" fmla="*/ 1 w 706"/>
              <a:gd name="T53" fmla="*/ 1 h 813"/>
              <a:gd name="T54" fmla="*/ 1 w 706"/>
              <a:gd name="T55" fmla="*/ 1 h 813"/>
              <a:gd name="T56" fmla="*/ 1 w 706"/>
              <a:gd name="T57" fmla="*/ 1 h 813"/>
              <a:gd name="T58" fmla="*/ 1 w 706"/>
              <a:gd name="T59" fmla="*/ 1 h 813"/>
              <a:gd name="T60" fmla="*/ 1 w 706"/>
              <a:gd name="T61" fmla="*/ 1 h 813"/>
              <a:gd name="T62" fmla="*/ 1 w 706"/>
              <a:gd name="T63" fmla="*/ 1 h 813"/>
              <a:gd name="T64" fmla="*/ 0 w 706"/>
              <a:gd name="T65" fmla="*/ 1 h 813"/>
              <a:gd name="T66" fmla="*/ 1 w 706"/>
              <a:gd name="T67" fmla="*/ 1 h 813"/>
              <a:gd name="T68" fmla="*/ 1 w 706"/>
              <a:gd name="T69" fmla="*/ 1 h 813"/>
              <a:gd name="T70" fmla="*/ 1 w 706"/>
              <a:gd name="T71" fmla="*/ 1 h 813"/>
              <a:gd name="T72" fmla="*/ 1 w 706"/>
              <a:gd name="T73" fmla="*/ 1 h 813"/>
              <a:gd name="T74" fmla="*/ 1 w 706"/>
              <a:gd name="T75" fmla="*/ 1 h 813"/>
              <a:gd name="T76" fmla="*/ 0 w 706"/>
              <a:gd name="T77" fmla="*/ 1 h 813"/>
              <a:gd name="T78" fmla="*/ 1 w 706"/>
              <a:gd name="T79" fmla="*/ 0 h 813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w 706"/>
              <a:gd name="T121" fmla="*/ 0 h 813"/>
              <a:gd name="T122" fmla="*/ 706 w 706"/>
              <a:gd name="T123" fmla="*/ 813 h 813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T120" t="T121" r="T122" b="T123"/>
            <a:pathLst>
              <a:path w="706" h="813">
                <a:moveTo>
                  <a:pt x="242" y="65"/>
                </a:moveTo>
                <a:lnTo>
                  <a:pt x="242" y="360"/>
                </a:lnTo>
                <a:lnTo>
                  <a:pt x="413" y="360"/>
                </a:lnTo>
                <a:lnTo>
                  <a:pt x="449" y="348"/>
                </a:lnTo>
                <a:lnTo>
                  <a:pt x="469" y="340"/>
                </a:lnTo>
                <a:lnTo>
                  <a:pt x="524" y="285"/>
                </a:lnTo>
                <a:lnTo>
                  <a:pt x="535" y="253"/>
                </a:lnTo>
                <a:lnTo>
                  <a:pt x="535" y="180"/>
                </a:lnTo>
                <a:lnTo>
                  <a:pt x="524" y="151"/>
                </a:lnTo>
                <a:lnTo>
                  <a:pt x="516" y="130"/>
                </a:lnTo>
                <a:lnTo>
                  <a:pt x="496" y="104"/>
                </a:lnTo>
                <a:lnTo>
                  <a:pt x="488" y="94"/>
                </a:lnTo>
                <a:lnTo>
                  <a:pt x="375" y="47"/>
                </a:lnTo>
                <a:lnTo>
                  <a:pt x="261" y="47"/>
                </a:lnTo>
                <a:lnTo>
                  <a:pt x="242" y="65"/>
                </a:lnTo>
                <a:close/>
                <a:moveTo>
                  <a:pt x="242" y="736"/>
                </a:moveTo>
                <a:lnTo>
                  <a:pt x="261" y="754"/>
                </a:lnTo>
                <a:lnTo>
                  <a:pt x="280" y="767"/>
                </a:lnTo>
                <a:lnTo>
                  <a:pt x="382" y="767"/>
                </a:lnTo>
                <a:lnTo>
                  <a:pt x="488" y="728"/>
                </a:lnTo>
                <a:lnTo>
                  <a:pt x="535" y="681"/>
                </a:lnTo>
                <a:lnTo>
                  <a:pt x="535" y="671"/>
                </a:lnTo>
                <a:lnTo>
                  <a:pt x="544" y="645"/>
                </a:lnTo>
                <a:lnTo>
                  <a:pt x="555" y="634"/>
                </a:lnTo>
                <a:lnTo>
                  <a:pt x="555" y="547"/>
                </a:lnTo>
                <a:lnTo>
                  <a:pt x="544" y="522"/>
                </a:lnTo>
                <a:lnTo>
                  <a:pt x="535" y="503"/>
                </a:lnTo>
                <a:lnTo>
                  <a:pt x="488" y="454"/>
                </a:lnTo>
                <a:lnTo>
                  <a:pt x="413" y="427"/>
                </a:lnTo>
                <a:lnTo>
                  <a:pt x="328" y="414"/>
                </a:lnTo>
                <a:lnTo>
                  <a:pt x="242" y="414"/>
                </a:lnTo>
                <a:lnTo>
                  <a:pt x="242" y="736"/>
                </a:lnTo>
                <a:close/>
                <a:moveTo>
                  <a:pt x="5" y="0"/>
                </a:moveTo>
                <a:lnTo>
                  <a:pt x="422" y="0"/>
                </a:lnTo>
                <a:lnTo>
                  <a:pt x="524" y="28"/>
                </a:lnTo>
                <a:lnTo>
                  <a:pt x="591" y="56"/>
                </a:lnTo>
                <a:lnTo>
                  <a:pt x="638" y="104"/>
                </a:lnTo>
                <a:lnTo>
                  <a:pt x="657" y="140"/>
                </a:lnTo>
                <a:lnTo>
                  <a:pt x="665" y="169"/>
                </a:lnTo>
                <a:lnTo>
                  <a:pt x="665" y="246"/>
                </a:lnTo>
                <a:lnTo>
                  <a:pt x="638" y="311"/>
                </a:lnTo>
                <a:lnTo>
                  <a:pt x="602" y="348"/>
                </a:lnTo>
                <a:lnTo>
                  <a:pt x="571" y="369"/>
                </a:lnTo>
                <a:lnTo>
                  <a:pt x="544" y="379"/>
                </a:lnTo>
                <a:lnTo>
                  <a:pt x="535" y="379"/>
                </a:lnTo>
                <a:lnTo>
                  <a:pt x="524" y="387"/>
                </a:lnTo>
                <a:lnTo>
                  <a:pt x="535" y="394"/>
                </a:lnTo>
                <a:lnTo>
                  <a:pt x="555" y="394"/>
                </a:lnTo>
                <a:lnTo>
                  <a:pt x="583" y="405"/>
                </a:lnTo>
                <a:lnTo>
                  <a:pt x="602" y="414"/>
                </a:lnTo>
                <a:lnTo>
                  <a:pt x="630" y="435"/>
                </a:lnTo>
                <a:lnTo>
                  <a:pt x="665" y="472"/>
                </a:lnTo>
                <a:lnTo>
                  <a:pt x="686" y="503"/>
                </a:lnTo>
                <a:lnTo>
                  <a:pt x="697" y="522"/>
                </a:lnTo>
                <a:lnTo>
                  <a:pt x="705" y="547"/>
                </a:lnTo>
                <a:lnTo>
                  <a:pt x="705" y="634"/>
                </a:lnTo>
                <a:lnTo>
                  <a:pt x="677" y="699"/>
                </a:lnTo>
                <a:lnTo>
                  <a:pt x="609" y="767"/>
                </a:lnTo>
                <a:lnTo>
                  <a:pt x="555" y="794"/>
                </a:lnTo>
                <a:lnTo>
                  <a:pt x="469" y="812"/>
                </a:lnTo>
                <a:lnTo>
                  <a:pt x="5" y="812"/>
                </a:lnTo>
                <a:lnTo>
                  <a:pt x="0" y="804"/>
                </a:lnTo>
                <a:lnTo>
                  <a:pt x="0" y="794"/>
                </a:lnTo>
                <a:lnTo>
                  <a:pt x="5" y="786"/>
                </a:lnTo>
                <a:lnTo>
                  <a:pt x="64" y="776"/>
                </a:lnTo>
                <a:lnTo>
                  <a:pt x="80" y="776"/>
                </a:lnTo>
                <a:lnTo>
                  <a:pt x="101" y="754"/>
                </a:lnTo>
                <a:lnTo>
                  <a:pt x="112" y="728"/>
                </a:lnTo>
                <a:lnTo>
                  <a:pt x="112" y="86"/>
                </a:lnTo>
                <a:lnTo>
                  <a:pt x="101" y="56"/>
                </a:lnTo>
                <a:lnTo>
                  <a:pt x="92" y="47"/>
                </a:lnTo>
                <a:lnTo>
                  <a:pt x="5" y="28"/>
                </a:lnTo>
                <a:lnTo>
                  <a:pt x="0" y="20"/>
                </a:lnTo>
                <a:lnTo>
                  <a:pt x="0" y="8"/>
                </a:lnTo>
                <a:lnTo>
                  <a:pt x="5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4" name="Freeform 23"/>
          <xdr:cNvSpPr>
            <a:spLocks noChangeArrowheads="1"/>
          </xdr:cNvSpPr>
        </xdr:nvSpPr>
        <xdr:spPr bwMode="auto">
          <a:xfrm>
            <a:off x="9951" y="8052"/>
            <a:ext cx="400" cy="460"/>
          </a:xfrm>
          <a:custGeom>
            <a:avLst/>
            <a:gdLst>
              <a:gd name="T0" fmla="*/ 1 w 708"/>
              <a:gd name="T1" fmla="*/ 0 h 813"/>
              <a:gd name="T2" fmla="*/ 1 w 708"/>
              <a:gd name="T3" fmla="*/ 0 h 813"/>
              <a:gd name="T4" fmla="*/ 1 w 708"/>
              <a:gd name="T5" fmla="*/ 1 h 813"/>
              <a:gd name="T6" fmla="*/ 1 w 708"/>
              <a:gd name="T7" fmla="*/ 1 h 813"/>
              <a:gd name="T8" fmla="*/ 1 w 708"/>
              <a:gd name="T9" fmla="*/ 1 h 813"/>
              <a:gd name="T10" fmla="*/ 1 w 708"/>
              <a:gd name="T11" fmla="*/ 1 h 813"/>
              <a:gd name="T12" fmla="*/ 1 w 708"/>
              <a:gd name="T13" fmla="*/ 1 h 813"/>
              <a:gd name="T14" fmla="*/ 1 w 708"/>
              <a:gd name="T15" fmla="*/ 1 h 813"/>
              <a:gd name="T16" fmla="*/ 1 w 708"/>
              <a:gd name="T17" fmla="*/ 1 h 813"/>
              <a:gd name="T18" fmla="*/ 1 w 708"/>
              <a:gd name="T19" fmla="*/ 1 h 813"/>
              <a:gd name="T20" fmla="*/ 1 w 708"/>
              <a:gd name="T21" fmla="*/ 1 h 813"/>
              <a:gd name="T22" fmla="*/ 1 w 708"/>
              <a:gd name="T23" fmla="*/ 1 h 813"/>
              <a:gd name="T24" fmla="*/ 1 w 708"/>
              <a:gd name="T25" fmla="*/ 1 h 813"/>
              <a:gd name="T26" fmla="*/ 1 w 708"/>
              <a:gd name="T27" fmla="*/ 1 h 813"/>
              <a:gd name="T28" fmla="*/ 1 w 708"/>
              <a:gd name="T29" fmla="*/ 1 h 813"/>
              <a:gd name="T30" fmla="*/ 1 w 708"/>
              <a:gd name="T31" fmla="*/ 1 h 813"/>
              <a:gd name="T32" fmla="*/ 1 w 708"/>
              <a:gd name="T33" fmla="*/ 1 h 813"/>
              <a:gd name="T34" fmla="*/ 1 w 708"/>
              <a:gd name="T35" fmla="*/ 1 h 813"/>
              <a:gd name="T36" fmla="*/ 1 w 708"/>
              <a:gd name="T37" fmla="*/ 1 h 813"/>
              <a:gd name="T38" fmla="*/ 1 w 708"/>
              <a:gd name="T39" fmla="*/ 1 h 813"/>
              <a:gd name="T40" fmla="*/ 1 w 708"/>
              <a:gd name="T41" fmla="*/ 1 h 813"/>
              <a:gd name="T42" fmla="*/ 1 w 708"/>
              <a:gd name="T43" fmla="*/ 1 h 813"/>
              <a:gd name="T44" fmla="*/ 1 w 708"/>
              <a:gd name="T45" fmla="*/ 1 h 813"/>
              <a:gd name="T46" fmla="*/ 1 w 708"/>
              <a:gd name="T47" fmla="*/ 1 h 813"/>
              <a:gd name="T48" fmla="*/ 1 w 708"/>
              <a:gd name="T49" fmla="*/ 1 h 813"/>
              <a:gd name="T50" fmla="*/ 1 w 708"/>
              <a:gd name="T51" fmla="*/ 1 h 813"/>
              <a:gd name="T52" fmla="*/ 1 w 708"/>
              <a:gd name="T53" fmla="*/ 1 h 813"/>
              <a:gd name="T54" fmla="*/ 1 w 708"/>
              <a:gd name="T55" fmla="*/ 1 h 813"/>
              <a:gd name="T56" fmla="*/ 1 w 708"/>
              <a:gd name="T57" fmla="*/ 1 h 813"/>
              <a:gd name="T58" fmla="*/ 0 w 708"/>
              <a:gd name="T59" fmla="*/ 1 h 813"/>
              <a:gd name="T60" fmla="*/ 0 w 708"/>
              <a:gd name="T61" fmla="*/ 1 h 813"/>
              <a:gd name="T62" fmla="*/ 1 w 708"/>
              <a:gd name="T63" fmla="*/ 1 h 813"/>
              <a:gd name="T64" fmla="*/ 1 w 708"/>
              <a:gd name="T65" fmla="*/ 1 h 813"/>
              <a:gd name="T66" fmla="*/ 1 w 708"/>
              <a:gd name="T67" fmla="*/ 1 h 813"/>
              <a:gd name="T68" fmla="*/ 1 w 708"/>
              <a:gd name="T69" fmla="*/ 1 h 813"/>
              <a:gd name="T70" fmla="*/ 1 w 708"/>
              <a:gd name="T71" fmla="*/ 1 h 813"/>
              <a:gd name="T72" fmla="*/ 1 w 708"/>
              <a:gd name="T73" fmla="*/ 1 h 813"/>
              <a:gd name="T74" fmla="*/ 1 w 708"/>
              <a:gd name="T75" fmla="*/ 1 h 813"/>
              <a:gd name="T76" fmla="*/ 1 w 708"/>
              <a:gd name="T77" fmla="*/ 1 h 813"/>
              <a:gd name="T78" fmla="*/ 1 w 708"/>
              <a:gd name="T79" fmla="*/ 1 h 813"/>
              <a:gd name="T80" fmla="*/ 1 w 708"/>
              <a:gd name="T81" fmla="*/ 1 h 813"/>
              <a:gd name="T82" fmla="*/ 0 w 708"/>
              <a:gd name="T83" fmla="*/ 1 h 813"/>
              <a:gd name="T84" fmla="*/ 0 w 708"/>
              <a:gd name="T85" fmla="*/ 1 h 813"/>
              <a:gd name="T86" fmla="*/ 1 w 708"/>
              <a:gd name="T87" fmla="*/ 0 h 813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8"/>
              <a:gd name="T133" fmla="*/ 0 h 813"/>
              <a:gd name="T134" fmla="*/ 708 w 708"/>
              <a:gd name="T135" fmla="*/ 813 h 813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8" h="813">
                <a:moveTo>
                  <a:pt x="7" y="0"/>
                </a:moveTo>
                <a:lnTo>
                  <a:pt x="337" y="0"/>
                </a:lnTo>
                <a:lnTo>
                  <a:pt x="347" y="8"/>
                </a:lnTo>
                <a:lnTo>
                  <a:pt x="347" y="20"/>
                </a:lnTo>
                <a:lnTo>
                  <a:pt x="337" y="28"/>
                </a:lnTo>
                <a:lnTo>
                  <a:pt x="290" y="38"/>
                </a:lnTo>
                <a:lnTo>
                  <a:pt x="262" y="47"/>
                </a:lnTo>
                <a:lnTo>
                  <a:pt x="254" y="56"/>
                </a:lnTo>
                <a:lnTo>
                  <a:pt x="234" y="86"/>
                </a:lnTo>
                <a:lnTo>
                  <a:pt x="234" y="736"/>
                </a:lnTo>
                <a:lnTo>
                  <a:pt x="242" y="747"/>
                </a:lnTo>
                <a:lnTo>
                  <a:pt x="262" y="754"/>
                </a:lnTo>
                <a:lnTo>
                  <a:pt x="480" y="754"/>
                </a:lnTo>
                <a:lnTo>
                  <a:pt x="526" y="747"/>
                </a:lnTo>
                <a:lnTo>
                  <a:pt x="557" y="736"/>
                </a:lnTo>
                <a:lnTo>
                  <a:pt x="573" y="728"/>
                </a:lnTo>
                <a:lnTo>
                  <a:pt x="605" y="710"/>
                </a:lnTo>
                <a:lnTo>
                  <a:pt x="621" y="689"/>
                </a:lnTo>
                <a:lnTo>
                  <a:pt x="660" y="634"/>
                </a:lnTo>
                <a:lnTo>
                  <a:pt x="660" y="626"/>
                </a:lnTo>
                <a:lnTo>
                  <a:pt x="668" y="606"/>
                </a:lnTo>
                <a:lnTo>
                  <a:pt x="679" y="595"/>
                </a:lnTo>
                <a:lnTo>
                  <a:pt x="700" y="595"/>
                </a:lnTo>
                <a:lnTo>
                  <a:pt x="707" y="606"/>
                </a:lnTo>
                <a:lnTo>
                  <a:pt x="707" y="634"/>
                </a:lnTo>
                <a:lnTo>
                  <a:pt x="700" y="663"/>
                </a:lnTo>
                <a:lnTo>
                  <a:pt x="660" y="804"/>
                </a:lnTo>
                <a:lnTo>
                  <a:pt x="652" y="812"/>
                </a:lnTo>
                <a:lnTo>
                  <a:pt x="7" y="812"/>
                </a:lnTo>
                <a:lnTo>
                  <a:pt x="0" y="804"/>
                </a:lnTo>
                <a:lnTo>
                  <a:pt x="0" y="794"/>
                </a:lnTo>
                <a:lnTo>
                  <a:pt x="7" y="786"/>
                </a:lnTo>
                <a:lnTo>
                  <a:pt x="37" y="786"/>
                </a:lnTo>
                <a:lnTo>
                  <a:pt x="65" y="776"/>
                </a:lnTo>
                <a:lnTo>
                  <a:pt x="92" y="747"/>
                </a:lnTo>
                <a:lnTo>
                  <a:pt x="101" y="728"/>
                </a:lnTo>
                <a:lnTo>
                  <a:pt x="101" y="86"/>
                </a:lnTo>
                <a:lnTo>
                  <a:pt x="92" y="65"/>
                </a:lnTo>
                <a:lnTo>
                  <a:pt x="65" y="38"/>
                </a:lnTo>
                <a:lnTo>
                  <a:pt x="37" y="38"/>
                </a:lnTo>
                <a:lnTo>
                  <a:pt x="7" y="28"/>
                </a:lnTo>
                <a:lnTo>
                  <a:pt x="0" y="20"/>
                </a:lnTo>
                <a:lnTo>
                  <a:pt x="0" y="8"/>
                </a:lnTo>
                <a:lnTo>
                  <a:pt x="7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5" name="Freeform 24"/>
          <xdr:cNvSpPr>
            <a:spLocks noChangeArrowheads="1"/>
          </xdr:cNvSpPr>
        </xdr:nvSpPr>
        <xdr:spPr bwMode="auto">
          <a:xfrm>
            <a:off x="10370" y="8052"/>
            <a:ext cx="399" cy="460"/>
          </a:xfrm>
          <a:custGeom>
            <a:avLst/>
            <a:gdLst>
              <a:gd name="T0" fmla="*/ 1 w 706"/>
              <a:gd name="T1" fmla="*/ 0 h 813"/>
              <a:gd name="T2" fmla="*/ 1 w 706"/>
              <a:gd name="T3" fmla="*/ 1 h 813"/>
              <a:gd name="T4" fmla="*/ 1 w 706"/>
              <a:gd name="T5" fmla="*/ 1 h 813"/>
              <a:gd name="T6" fmla="*/ 1 w 706"/>
              <a:gd name="T7" fmla="*/ 1 h 813"/>
              <a:gd name="T8" fmla="*/ 1 w 706"/>
              <a:gd name="T9" fmla="*/ 1 h 813"/>
              <a:gd name="T10" fmla="*/ 1 w 706"/>
              <a:gd name="T11" fmla="*/ 1 h 813"/>
              <a:gd name="T12" fmla="*/ 1 w 706"/>
              <a:gd name="T13" fmla="*/ 1 h 813"/>
              <a:gd name="T14" fmla="*/ 1 w 706"/>
              <a:gd name="T15" fmla="*/ 1 h 813"/>
              <a:gd name="T16" fmla="*/ 1 w 706"/>
              <a:gd name="T17" fmla="*/ 1 h 813"/>
              <a:gd name="T18" fmla="*/ 1 w 706"/>
              <a:gd name="T19" fmla="*/ 1 h 813"/>
              <a:gd name="T20" fmla="*/ 1 w 706"/>
              <a:gd name="T21" fmla="*/ 1 h 813"/>
              <a:gd name="T22" fmla="*/ 1 w 706"/>
              <a:gd name="T23" fmla="*/ 1 h 813"/>
              <a:gd name="T24" fmla="*/ 1 w 706"/>
              <a:gd name="T25" fmla="*/ 1 h 813"/>
              <a:gd name="T26" fmla="*/ 1 w 706"/>
              <a:gd name="T27" fmla="*/ 1 h 813"/>
              <a:gd name="T28" fmla="*/ 1 w 706"/>
              <a:gd name="T29" fmla="*/ 1 h 813"/>
              <a:gd name="T30" fmla="*/ 1 w 706"/>
              <a:gd name="T31" fmla="*/ 1 h 813"/>
              <a:gd name="T32" fmla="*/ 1 w 706"/>
              <a:gd name="T33" fmla="*/ 1 h 813"/>
              <a:gd name="T34" fmla="*/ 1 w 706"/>
              <a:gd name="T35" fmla="*/ 1 h 813"/>
              <a:gd name="T36" fmla="*/ 1 w 706"/>
              <a:gd name="T37" fmla="*/ 1 h 813"/>
              <a:gd name="T38" fmla="*/ 1 w 706"/>
              <a:gd name="T39" fmla="*/ 1 h 813"/>
              <a:gd name="T40" fmla="*/ 1 w 706"/>
              <a:gd name="T41" fmla="*/ 1 h 813"/>
              <a:gd name="T42" fmla="*/ 1 w 706"/>
              <a:gd name="T43" fmla="*/ 1 h 813"/>
              <a:gd name="T44" fmla="*/ 1 w 706"/>
              <a:gd name="T45" fmla="*/ 1 h 813"/>
              <a:gd name="T46" fmla="*/ 1 w 706"/>
              <a:gd name="T47" fmla="*/ 1 h 813"/>
              <a:gd name="T48" fmla="*/ 1 w 706"/>
              <a:gd name="T49" fmla="*/ 1 h 813"/>
              <a:gd name="T50" fmla="*/ 0 w 706"/>
              <a:gd name="T51" fmla="*/ 1 h 813"/>
              <a:gd name="T52" fmla="*/ 1 w 706"/>
              <a:gd name="T53" fmla="*/ 1 h 813"/>
              <a:gd name="T54" fmla="*/ 1 w 706"/>
              <a:gd name="T55" fmla="*/ 1 h 813"/>
              <a:gd name="T56" fmla="*/ 1 w 706"/>
              <a:gd name="T57" fmla="*/ 1 h 813"/>
              <a:gd name="T58" fmla="*/ 1 w 706"/>
              <a:gd name="T59" fmla="*/ 1 h 813"/>
              <a:gd name="T60" fmla="*/ 1 w 706"/>
              <a:gd name="T61" fmla="*/ 1 h 813"/>
              <a:gd name="T62" fmla="*/ 0 w 706"/>
              <a:gd name="T63" fmla="*/ 1 h 813"/>
              <a:gd name="T64" fmla="*/ 1 w 706"/>
              <a:gd name="T65" fmla="*/ 0 h 813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706"/>
              <a:gd name="T100" fmla="*/ 0 h 813"/>
              <a:gd name="T101" fmla="*/ 706 w 706"/>
              <a:gd name="T102" fmla="*/ 813 h 813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706" h="813">
                <a:moveTo>
                  <a:pt x="10" y="0"/>
                </a:moveTo>
                <a:lnTo>
                  <a:pt x="641" y="0"/>
                </a:lnTo>
                <a:lnTo>
                  <a:pt x="650" y="8"/>
                </a:lnTo>
                <a:lnTo>
                  <a:pt x="650" y="180"/>
                </a:lnTo>
                <a:lnTo>
                  <a:pt x="641" y="188"/>
                </a:lnTo>
                <a:lnTo>
                  <a:pt x="623" y="188"/>
                </a:lnTo>
                <a:lnTo>
                  <a:pt x="602" y="169"/>
                </a:lnTo>
                <a:lnTo>
                  <a:pt x="602" y="140"/>
                </a:lnTo>
                <a:lnTo>
                  <a:pt x="592" y="112"/>
                </a:lnTo>
                <a:lnTo>
                  <a:pt x="583" y="94"/>
                </a:lnTo>
                <a:lnTo>
                  <a:pt x="564" y="76"/>
                </a:lnTo>
                <a:lnTo>
                  <a:pt x="545" y="65"/>
                </a:lnTo>
                <a:lnTo>
                  <a:pt x="508" y="56"/>
                </a:lnTo>
                <a:lnTo>
                  <a:pt x="245" y="56"/>
                </a:lnTo>
                <a:lnTo>
                  <a:pt x="235" y="65"/>
                </a:lnTo>
                <a:lnTo>
                  <a:pt x="235" y="360"/>
                </a:lnTo>
                <a:lnTo>
                  <a:pt x="461" y="360"/>
                </a:lnTo>
                <a:lnTo>
                  <a:pt x="489" y="348"/>
                </a:lnTo>
                <a:lnTo>
                  <a:pt x="508" y="340"/>
                </a:lnTo>
                <a:lnTo>
                  <a:pt x="516" y="329"/>
                </a:lnTo>
                <a:lnTo>
                  <a:pt x="527" y="303"/>
                </a:lnTo>
                <a:lnTo>
                  <a:pt x="536" y="253"/>
                </a:lnTo>
                <a:lnTo>
                  <a:pt x="545" y="246"/>
                </a:lnTo>
                <a:lnTo>
                  <a:pt x="564" y="246"/>
                </a:lnTo>
                <a:lnTo>
                  <a:pt x="574" y="253"/>
                </a:lnTo>
                <a:lnTo>
                  <a:pt x="574" y="522"/>
                </a:lnTo>
                <a:lnTo>
                  <a:pt x="564" y="529"/>
                </a:lnTo>
                <a:lnTo>
                  <a:pt x="545" y="529"/>
                </a:lnTo>
                <a:lnTo>
                  <a:pt x="536" y="522"/>
                </a:lnTo>
                <a:lnTo>
                  <a:pt x="536" y="482"/>
                </a:lnTo>
                <a:lnTo>
                  <a:pt x="516" y="445"/>
                </a:lnTo>
                <a:lnTo>
                  <a:pt x="498" y="427"/>
                </a:lnTo>
                <a:lnTo>
                  <a:pt x="469" y="414"/>
                </a:lnTo>
                <a:lnTo>
                  <a:pt x="235" y="414"/>
                </a:lnTo>
                <a:lnTo>
                  <a:pt x="235" y="747"/>
                </a:lnTo>
                <a:lnTo>
                  <a:pt x="253" y="754"/>
                </a:lnTo>
                <a:lnTo>
                  <a:pt x="300" y="767"/>
                </a:lnTo>
                <a:lnTo>
                  <a:pt x="469" y="767"/>
                </a:lnTo>
                <a:lnTo>
                  <a:pt x="564" y="736"/>
                </a:lnTo>
                <a:lnTo>
                  <a:pt x="592" y="718"/>
                </a:lnTo>
                <a:lnTo>
                  <a:pt x="623" y="689"/>
                </a:lnTo>
                <a:lnTo>
                  <a:pt x="641" y="663"/>
                </a:lnTo>
                <a:lnTo>
                  <a:pt x="658" y="626"/>
                </a:lnTo>
                <a:lnTo>
                  <a:pt x="658" y="613"/>
                </a:lnTo>
                <a:lnTo>
                  <a:pt x="678" y="595"/>
                </a:lnTo>
                <a:lnTo>
                  <a:pt x="697" y="595"/>
                </a:lnTo>
                <a:lnTo>
                  <a:pt x="705" y="606"/>
                </a:lnTo>
                <a:lnTo>
                  <a:pt x="705" y="634"/>
                </a:lnTo>
                <a:lnTo>
                  <a:pt x="658" y="804"/>
                </a:lnTo>
                <a:lnTo>
                  <a:pt x="650" y="812"/>
                </a:lnTo>
                <a:lnTo>
                  <a:pt x="10" y="812"/>
                </a:lnTo>
                <a:lnTo>
                  <a:pt x="0" y="804"/>
                </a:lnTo>
                <a:lnTo>
                  <a:pt x="0" y="794"/>
                </a:lnTo>
                <a:lnTo>
                  <a:pt x="10" y="786"/>
                </a:lnTo>
                <a:lnTo>
                  <a:pt x="37" y="786"/>
                </a:lnTo>
                <a:lnTo>
                  <a:pt x="65" y="776"/>
                </a:lnTo>
                <a:lnTo>
                  <a:pt x="92" y="747"/>
                </a:lnTo>
                <a:lnTo>
                  <a:pt x="103" y="728"/>
                </a:lnTo>
                <a:lnTo>
                  <a:pt x="103" y="86"/>
                </a:lnTo>
                <a:lnTo>
                  <a:pt x="92" y="65"/>
                </a:lnTo>
                <a:lnTo>
                  <a:pt x="65" y="38"/>
                </a:lnTo>
                <a:lnTo>
                  <a:pt x="37" y="38"/>
                </a:lnTo>
                <a:lnTo>
                  <a:pt x="10" y="28"/>
                </a:lnTo>
                <a:lnTo>
                  <a:pt x="0" y="20"/>
                </a:lnTo>
                <a:lnTo>
                  <a:pt x="0" y="8"/>
                </a:lnTo>
                <a:lnTo>
                  <a:pt x="10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 editAs="oneCell">
    <xdr:from>
      <xdr:col>11</xdr:col>
      <xdr:colOff>542925</xdr:colOff>
      <xdr:row>1</xdr:row>
      <xdr:rowOff>47625</xdr:rowOff>
    </xdr:from>
    <xdr:to>
      <xdr:col>12</xdr:col>
      <xdr:colOff>676275</xdr:colOff>
      <xdr:row>4</xdr:row>
      <xdr:rowOff>83694</xdr:rowOff>
    </xdr:to>
    <xdr:pic>
      <xdr:nvPicPr>
        <xdr:cNvPr id="26" name="25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6325" y="209550"/>
          <a:ext cx="885825" cy="93141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809625</xdr:colOff>
      <xdr:row>15</xdr:row>
      <xdr:rowOff>123825</xdr:rowOff>
    </xdr:from>
    <xdr:to>
      <xdr:col>4</xdr:col>
      <xdr:colOff>819150</xdr:colOff>
      <xdr:row>17</xdr:row>
      <xdr:rowOff>104775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2581275" y="3219450"/>
          <a:ext cx="2981325" cy="304800"/>
          <a:chOff x="4243" y="5048"/>
          <a:chExt cx="4901" cy="481"/>
        </a:xfrm>
      </xdr:grpSpPr>
      <xdr:sp macro="" textlink="">
        <xdr:nvSpPr>
          <xdr:cNvPr id="3" name="Freeform 2"/>
          <xdr:cNvSpPr>
            <a:spLocks noChangeArrowheads="1"/>
          </xdr:cNvSpPr>
        </xdr:nvSpPr>
        <xdr:spPr bwMode="auto">
          <a:xfrm>
            <a:off x="4243" y="5058"/>
            <a:ext cx="475" cy="463"/>
          </a:xfrm>
          <a:custGeom>
            <a:avLst/>
            <a:gdLst>
              <a:gd name="T0" fmla="*/ 1 w 839"/>
              <a:gd name="T1" fmla="*/ 0 h 819"/>
              <a:gd name="T2" fmla="*/ 1 w 839"/>
              <a:gd name="T3" fmla="*/ 0 h 819"/>
              <a:gd name="T4" fmla="*/ 1 w 839"/>
              <a:gd name="T5" fmla="*/ 1 h 819"/>
              <a:gd name="T6" fmla="*/ 1 w 839"/>
              <a:gd name="T7" fmla="*/ 1 h 819"/>
              <a:gd name="T8" fmla="*/ 1 w 839"/>
              <a:gd name="T9" fmla="*/ 1 h 819"/>
              <a:gd name="T10" fmla="*/ 1 w 839"/>
              <a:gd name="T11" fmla="*/ 1 h 819"/>
              <a:gd name="T12" fmla="*/ 1 w 839"/>
              <a:gd name="T13" fmla="*/ 1 h 819"/>
              <a:gd name="T14" fmla="*/ 1 w 839"/>
              <a:gd name="T15" fmla="*/ 1 h 819"/>
              <a:gd name="T16" fmla="*/ 1 w 839"/>
              <a:gd name="T17" fmla="*/ 1 h 819"/>
              <a:gd name="T18" fmla="*/ 1 w 839"/>
              <a:gd name="T19" fmla="*/ 1 h 819"/>
              <a:gd name="T20" fmla="*/ 1 w 839"/>
              <a:gd name="T21" fmla="*/ 1 h 819"/>
              <a:gd name="T22" fmla="*/ 1 w 839"/>
              <a:gd name="T23" fmla="*/ 1 h 819"/>
              <a:gd name="T24" fmla="*/ 1 w 839"/>
              <a:gd name="T25" fmla="*/ 1 h 819"/>
              <a:gd name="T26" fmla="*/ 1 w 839"/>
              <a:gd name="T27" fmla="*/ 1 h 819"/>
              <a:gd name="T28" fmla="*/ 1 w 839"/>
              <a:gd name="T29" fmla="*/ 1 h 819"/>
              <a:gd name="T30" fmla="*/ 1 w 839"/>
              <a:gd name="T31" fmla="*/ 1 h 819"/>
              <a:gd name="T32" fmla="*/ 1 w 839"/>
              <a:gd name="T33" fmla="*/ 1 h 819"/>
              <a:gd name="T34" fmla="*/ 1 w 839"/>
              <a:gd name="T35" fmla="*/ 1 h 819"/>
              <a:gd name="T36" fmla="*/ 1 w 839"/>
              <a:gd name="T37" fmla="*/ 1 h 819"/>
              <a:gd name="T38" fmla="*/ 1 w 839"/>
              <a:gd name="T39" fmla="*/ 0 h 819"/>
              <a:gd name="T40" fmla="*/ 1 w 839"/>
              <a:gd name="T41" fmla="*/ 0 h 819"/>
              <a:gd name="T42" fmla="*/ 1 w 839"/>
              <a:gd name="T43" fmla="*/ 1 h 819"/>
              <a:gd name="T44" fmla="*/ 1 w 839"/>
              <a:gd name="T45" fmla="*/ 1 h 819"/>
              <a:gd name="T46" fmla="*/ 1 w 839"/>
              <a:gd name="T47" fmla="*/ 1 h 819"/>
              <a:gd name="T48" fmla="*/ 1 w 839"/>
              <a:gd name="T49" fmla="*/ 1 h 819"/>
              <a:gd name="T50" fmla="*/ 1 w 839"/>
              <a:gd name="T51" fmla="*/ 1 h 819"/>
              <a:gd name="T52" fmla="*/ 1 w 839"/>
              <a:gd name="T53" fmla="*/ 1 h 819"/>
              <a:gd name="T54" fmla="*/ 1 w 839"/>
              <a:gd name="T55" fmla="*/ 1 h 819"/>
              <a:gd name="T56" fmla="*/ 1 w 839"/>
              <a:gd name="T57" fmla="*/ 1 h 819"/>
              <a:gd name="T58" fmla="*/ 1 w 839"/>
              <a:gd name="T59" fmla="*/ 1 h 819"/>
              <a:gd name="T60" fmla="*/ 1 w 839"/>
              <a:gd name="T61" fmla="*/ 1 h 819"/>
              <a:gd name="T62" fmla="*/ 1 w 839"/>
              <a:gd name="T63" fmla="*/ 1 h 819"/>
              <a:gd name="T64" fmla="*/ 1 w 839"/>
              <a:gd name="T65" fmla="*/ 1 h 819"/>
              <a:gd name="T66" fmla="*/ 1 w 839"/>
              <a:gd name="T67" fmla="*/ 1 h 819"/>
              <a:gd name="T68" fmla="*/ 1 w 839"/>
              <a:gd name="T69" fmla="*/ 1 h 819"/>
              <a:gd name="T70" fmla="*/ 1 w 839"/>
              <a:gd name="T71" fmla="*/ 1 h 819"/>
              <a:gd name="T72" fmla="*/ 1 w 839"/>
              <a:gd name="T73" fmla="*/ 1 h 819"/>
              <a:gd name="T74" fmla="*/ 1 w 839"/>
              <a:gd name="T75" fmla="*/ 1 h 819"/>
              <a:gd name="T76" fmla="*/ 1 w 839"/>
              <a:gd name="T77" fmla="*/ 1 h 819"/>
              <a:gd name="T78" fmla="*/ 1 w 839"/>
              <a:gd name="T79" fmla="*/ 1 h 819"/>
              <a:gd name="T80" fmla="*/ 1 w 839"/>
              <a:gd name="T81" fmla="*/ 1 h 819"/>
              <a:gd name="T82" fmla="*/ 1 w 839"/>
              <a:gd name="T83" fmla="*/ 1 h 819"/>
              <a:gd name="T84" fmla="*/ 1 w 839"/>
              <a:gd name="T85" fmla="*/ 1 h 819"/>
              <a:gd name="T86" fmla="*/ 1 w 839"/>
              <a:gd name="T87" fmla="*/ 1 h 819"/>
              <a:gd name="T88" fmla="*/ 1 w 839"/>
              <a:gd name="T89" fmla="*/ 1 h 819"/>
              <a:gd name="T90" fmla="*/ 1 w 839"/>
              <a:gd name="T91" fmla="*/ 1 h 819"/>
              <a:gd name="T92" fmla="*/ 1 w 839"/>
              <a:gd name="T93" fmla="*/ 1 h 819"/>
              <a:gd name="T94" fmla="*/ 1 w 839"/>
              <a:gd name="T95" fmla="*/ 1 h 819"/>
              <a:gd name="T96" fmla="*/ 1 w 839"/>
              <a:gd name="T97" fmla="*/ 1 h 819"/>
              <a:gd name="T98" fmla="*/ 0 w 839"/>
              <a:gd name="T99" fmla="*/ 1 h 819"/>
              <a:gd name="T100" fmla="*/ 0 w 839"/>
              <a:gd name="T101" fmla="*/ 1 h 819"/>
              <a:gd name="T102" fmla="*/ 1 w 839"/>
              <a:gd name="T103" fmla="*/ 1 h 819"/>
              <a:gd name="T104" fmla="*/ 1 w 839"/>
              <a:gd name="T105" fmla="*/ 1 h 819"/>
              <a:gd name="T106" fmla="*/ 1 w 839"/>
              <a:gd name="T107" fmla="*/ 1 h 819"/>
              <a:gd name="T108" fmla="*/ 1 w 839"/>
              <a:gd name="T109" fmla="*/ 1 h 819"/>
              <a:gd name="T110" fmla="*/ 1 w 839"/>
              <a:gd name="T111" fmla="*/ 1 h 819"/>
              <a:gd name="T112" fmla="*/ 1 w 839"/>
              <a:gd name="T113" fmla="*/ 1 h 819"/>
              <a:gd name="T114" fmla="*/ 1 w 839"/>
              <a:gd name="T115" fmla="*/ 1 h 819"/>
              <a:gd name="T116" fmla="*/ 1 w 839"/>
              <a:gd name="T117" fmla="*/ 1 h 819"/>
              <a:gd name="T118" fmla="*/ 1 w 839"/>
              <a:gd name="T119" fmla="*/ 1 h 819"/>
              <a:gd name="T120" fmla="*/ 0 w 839"/>
              <a:gd name="T121" fmla="*/ 1 h 819"/>
              <a:gd name="T122" fmla="*/ 0 w 839"/>
              <a:gd name="T123" fmla="*/ 1 h 819"/>
              <a:gd name="T124" fmla="*/ 1 w 839"/>
              <a:gd name="T125" fmla="*/ 0 h 8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839"/>
              <a:gd name="T190" fmla="*/ 0 h 819"/>
              <a:gd name="T191" fmla="*/ 839 w 839"/>
              <a:gd name="T192" fmla="*/ 819 h 8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839" h="819">
                <a:moveTo>
                  <a:pt x="9" y="0"/>
                </a:moveTo>
                <a:lnTo>
                  <a:pt x="206" y="0"/>
                </a:lnTo>
                <a:lnTo>
                  <a:pt x="226" y="19"/>
                </a:lnTo>
                <a:lnTo>
                  <a:pt x="376" y="205"/>
                </a:lnTo>
                <a:lnTo>
                  <a:pt x="376" y="218"/>
                </a:lnTo>
                <a:lnTo>
                  <a:pt x="414" y="262"/>
                </a:lnTo>
                <a:lnTo>
                  <a:pt x="452" y="301"/>
                </a:lnTo>
                <a:lnTo>
                  <a:pt x="515" y="385"/>
                </a:lnTo>
                <a:lnTo>
                  <a:pt x="515" y="393"/>
                </a:lnTo>
                <a:lnTo>
                  <a:pt x="629" y="535"/>
                </a:lnTo>
                <a:lnTo>
                  <a:pt x="668" y="574"/>
                </a:lnTo>
                <a:lnTo>
                  <a:pt x="668" y="121"/>
                </a:lnTo>
                <a:lnTo>
                  <a:pt x="660" y="110"/>
                </a:lnTo>
                <a:lnTo>
                  <a:pt x="648" y="74"/>
                </a:lnTo>
                <a:lnTo>
                  <a:pt x="648" y="64"/>
                </a:lnTo>
                <a:lnTo>
                  <a:pt x="629" y="46"/>
                </a:lnTo>
                <a:lnTo>
                  <a:pt x="555" y="27"/>
                </a:lnTo>
                <a:lnTo>
                  <a:pt x="546" y="19"/>
                </a:lnTo>
                <a:lnTo>
                  <a:pt x="546" y="6"/>
                </a:lnTo>
                <a:lnTo>
                  <a:pt x="555" y="0"/>
                </a:lnTo>
                <a:lnTo>
                  <a:pt x="829" y="0"/>
                </a:lnTo>
                <a:lnTo>
                  <a:pt x="838" y="6"/>
                </a:lnTo>
                <a:lnTo>
                  <a:pt x="838" y="19"/>
                </a:lnTo>
                <a:lnTo>
                  <a:pt x="829" y="27"/>
                </a:lnTo>
                <a:lnTo>
                  <a:pt x="810" y="27"/>
                </a:lnTo>
                <a:lnTo>
                  <a:pt x="782" y="37"/>
                </a:lnTo>
                <a:lnTo>
                  <a:pt x="742" y="74"/>
                </a:lnTo>
                <a:lnTo>
                  <a:pt x="736" y="103"/>
                </a:lnTo>
                <a:lnTo>
                  <a:pt x="736" y="810"/>
                </a:lnTo>
                <a:lnTo>
                  <a:pt x="724" y="818"/>
                </a:lnTo>
                <a:lnTo>
                  <a:pt x="704" y="818"/>
                </a:lnTo>
                <a:lnTo>
                  <a:pt x="668" y="784"/>
                </a:lnTo>
                <a:lnTo>
                  <a:pt x="320" y="338"/>
                </a:lnTo>
                <a:lnTo>
                  <a:pt x="282" y="301"/>
                </a:lnTo>
                <a:lnTo>
                  <a:pt x="206" y="205"/>
                </a:lnTo>
                <a:lnTo>
                  <a:pt x="206" y="197"/>
                </a:lnTo>
                <a:lnTo>
                  <a:pt x="179" y="168"/>
                </a:lnTo>
                <a:lnTo>
                  <a:pt x="179" y="708"/>
                </a:lnTo>
                <a:lnTo>
                  <a:pt x="187" y="716"/>
                </a:lnTo>
                <a:lnTo>
                  <a:pt x="198" y="745"/>
                </a:lnTo>
                <a:lnTo>
                  <a:pt x="198" y="752"/>
                </a:lnTo>
                <a:lnTo>
                  <a:pt x="206" y="765"/>
                </a:lnTo>
                <a:lnTo>
                  <a:pt x="226" y="774"/>
                </a:lnTo>
                <a:lnTo>
                  <a:pt x="253" y="784"/>
                </a:lnTo>
                <a:lnTo>
                  <a:pt x="282" y="784"/>
                </a:lnTo>
                <a:lnTo>
                  <a:pt x="292" y="792"/>
                </a:lnTo>
                <a:lnTo>
                  <a:pt x="292" y="802"/>
                </a:lnTo>
                <a:lnTo>
                  <a:pt x="282" y="810"/>
                </a:lnTo>
                <a:lnTo>
                  <a:pt x="9" y="810"/>
                </a:lnTo>
                <a:lnTo>
                  <a:pt x="0" y="802"/>
                </a:lnTo>
                <a:lnTo>
                  <a:pt x="0" y="792"/>
                </a:lnTo>
                <a:lnTo>
                  <a:pt x="9" y="784"/>
                </a:lnTo>
                <a:lnTo>
                  <a:pt x="83" y="765"/>
                </a:lnTo>
                <a:lnTo>
                  <a:pt x="92" y="752"/>
                </a:lnTo>
                <a:lnTo>
                  <a:pt x="104" y="734"/>
                </a:lnTo>
                <a:lnTo>
                  <a:pt x="111" y="708"/>
                </a:lnTo>
                <a:lnTo>
                  <a:pt x="111" y="92"/>
                </a:lnTo>
                <a:lnTo>
                  <a:pt x="56" y="37"/>
                </a:lnTo>
                <a:lnTo>
                  <a:pt x="45" y="37"/>
                </a:lnTo>
                <a:lnTo>
                  <a:pt x="9" y="27"/>
                </a:lnTo>
                <a:lnTo>
                  <a:pt x="0" y="19"/>
                </a:lnTo>
                <a:lnTo>
                  <a:pt x="0" y="6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Freeform 3"/>
          <xdr:cNvSpPr>
            <a:spLocks noChangeArrowheads="1"/>
          </xdr:cNvSpPr>
        </xdr:nvSpPr>
        <xdr:spPr bwMode="auto">
          <a:xfrm>
            <a:off x="4746" y="5048"/>
            <a:ext cx="454" cy="481"/>
          </a:xfrm>
          <a:custGeom>
            <a:avLst/>
            <a:gdLst>
              <a:gd name="T0" fmla="*/ 1 w 803"/>
              <a:gd name="T1" fmla="*/ 1 h 851"/>
              <a:gd name="T2" fmla="*/ 1 w 803"/>
              <a:gd name="T3" fmla="*/ 1 h 851"/>
              <a:gd name="T4" fmla="*/ 1 w 803"/>
              <a:gd name="T5" fmla="*/ 1 h 851"/>
              <a:gd name="T6" fmla="*/ 1 w 803"/>
              <a:gd name="T7" fmla="*/ 1 h 851"/>
              <a:gd name="T8" fmla="*/ 1 w 803"/>
              <a:gd name="T9" fmla="*/ 1 h 851"/>
              <a:gd name="T10" fmla="*/ 1 w 803"/>
              <a:gd name="T11" fmla="*/ 1 h 851"/>
              <a:gd name="T12" fmla="*/ 1 w 803"/>
              <a:gd name="T13" fmla="*/ 1 h 851"/>
              <a:gd name="T14" fmla="*/ 1 w 803"/>
              <a:gd name="T15" fmla="*/ 1 h 851"/>
              <a:gd name="T16" fmla="*/ 1 w 803"/>
              <a:gd name="T17" fmla="*/ 1 h 851"/>
              <a:gd name="T18" fmla="*/ 1 w 803"/>
              <a:gd name="T19" fmla="*/ 1 h 851"/>
              <a:gd name="T20" fmla="*/ 1 w 803"/>
              <a:gd name="T21" fmla="*/ 1 h 851"/>
              <a:gd name="T22" fmla="*/ 1 w 803"/>
              <a:gd name="T23" fmla="*/ 1 h 851"/>
              <a:gd name="T24" fmla="*/ 1 w 803"/>
              <a:gd name="T25" fmla="*/ 1 h 851"/>
              <a:gd name="T26" fmla="*/ 1 w 803"/>
              <a:gd name="T27" fmla="*/ 1 h 851"/>
              <a:gd name="T28" fmla="*/ 1 w 803"/>
              <a:gd name="T29" fmla="*/ 1 h 851"/>
              <a:gd name="T30" fmla="*/ 1 w 803"/>
              <a:gd name="T31" fmla="*/ 1 h 851"/>
              <a:gd name="T32" fmla="*/ 1 w 803"/>
              <a:gd name="T33" fmla="*/ 0 h 851"/>
              <a:gd name="T34" fmla="*/ 1 w 803"/>
              <a:gd name="T35" fmla="*/ 1 h 851"/>
              <a:gd name="T36" fmla="*/ 1 w 803"/>
              <a:gd name="T37" fmla="*/ 1 h 851"/>
              <a:gd name="T38" fmla="*/ 1 w 803"/>
              <a:gd name="T39" fmla="*/ 1 h 851"/>
              <a:gd name="T40" fmla="*/ 1 w 803"/>
              <a:gd name="T41" fmla="*/ 1 h 851"/>
              <a:gd name="T42" fmla="*/ 1 w 803"/>
              <a:gd name="T43" fmla="*/ 1 h 851"/>
              <a:gd name="T44" fmla="*/ 1 w 803"/>
              <a:gd name="T45" fmla="*/ 1 h 851"/>
              <a:gd name="T46" fmla="*/ 1 w 803"/>
              <a:gd name="T47" fmla="*/ 1 h 851"/>
              <a:gd name="T48" fmla="*/ 1 w 803"/>
              <a:gd name="T49" fmla="*/ 1 h 851"/>
              <a:gd name="T50" fmla="*/ 1 w 803"/>
              <a:gd name="T51" fmla="*/ 1 h 851"/>
              <a:gd name="T52" fmla="*/ 1 w 803"/>
              <a:gd name="T53" fmla="*/ 1 h 851"/>
              <a:gd name="T54" fmla="*/ 1 w 803"/>
              <a:gd name="T55" fmla="*/ 1 h 851"/>
              <a:gd name="T56" fmla="*/ 0 w 803"/>
              <a:gd name="T57" fmla="*/ 1 h 851"/>
              <a:gd name="T58" fmla="*/ 1 w 803"/>
              <a:gd name="T59" fmla="*/ 1 h 851"/>
              <a:gd name="T60" fmla="*/ 1 w 803"/>
              <a:gd name="T61" fmla="*/ 1 h 851"/>
              <a:gd name="T62" fmla="*/ 1 w 803"/>
              <a:gd name="T63" fmla="*/ 1 h 851"/>
              <a:gd name="T64" fmla="*/ 1 w 803"/>
              <a:gd name="T65" fmla="*/ 0 h 851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803"/>
              <a:gd name="T100" fmla="*/ 0 h 851"/>
              <a:gd name="T101" fmla="*/ 803 w 803"/>
              <a:gd name="T102" fmla="*/ 851 h 851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803" h="851">
                <a:moveTo>
                  <a:pt x="343" y="56"/>
                </a:moveTo>
                <a:lnTo>
                  <a:pt x="284" y="83"/>
                </a:lnTo>
                <a:lnTo>
                  <a:pt x="216" y="148"/>
                </a:lnTo>
                <a:lnTo>
                  <a:pt x="188" y="216"/>
                </a:lnTo>
                <a:lnTo>
                  <a:pt x="153" y="347"/>
                </a:lnTo>
                <a:lnTo>
                  <a:pt x="153" y="500"/>
                </a:lnTo>
                <a:lnTo>
                  <a:pt x="162" y="554"/>
                </a:lnTo>
                <a:lnTo>
                  <a:pt x="188" y="652"/>
                </a:lnTo>
                <a:lnTo>
                  <a:pt x="209" y="688"/>
                </a:lnTo>
                <a:lnTo>
                  <a:pt x="236" y="727"/>
                </a:lnTo>
                <a:lnTo>
                  <a:pt x="244" y="735"/>
                </a:lnTo>
                <a:lnTo>
                  <a:pt x="294" y="764"/>
                </a:lnTo>
                <a:lnTo>
                  <a:pt x="378" y="803"/>
                </a:lnTo>
                <a:lnTo>
                  <a:pt x="436" y="803"/>
                </a:lnTo>
                <a:lnTo>
                  <a:pt x="472" y="793"/>
                </a:lnTo>
                <a:lnTo>
                  <a:pt x="511" y="771"/>
                </a:lnTo>
                <a:lnTo>
                  <a:pt x="539" y="753"/>
                </a:lnTo>
                <a:lnTo>
                  <a:pt x="586" y="706"/>
                </a:lnTo>
                <a:lnTo>
                  <a:pt x="606" y="680"/>
                </a:lnTo>
                <a:lnTo>
                  <a:pt x="653" y="510"/>
                </a:lnTo>
                <a:lnTo>
                  <a:pt x="653" y="347"/>
                </a:lnTo>
                <a:lnTo>
                  <a:pt x="642" y="281"/>
                </a:lnTo>
                <a:lnTo>
                  <a:pt x="624" y="216"/>
                </a:lnTo>
                <a:lnTo>
                  <a:pt x="595" y="158"/>
                </a:lnTo>
                <a:lnTo>
                  <a:pt x="577" y="129"/>
                </a:lnTo>
                <a:lnTo>
                  <a:pt x="559" y="111"/>
                </a:lnTo>
                <a:lnTo>
                  <a:pt x="520" y="83"/>
                </a:lnTo>
                <a:lnTo>
                  <a:pt x="425" y="46"/>
                </a:lnTo>
                <a:lnTo>
                  <a:pt x="378" y="46"/>
                </a:lnTo>
                <a:lnTo>
                  <a:pt x="343" y="56"/>
                </a:lnTo>
                <a:close/>
                <a:moveTo>
                  <a:pt x="358" y="0"/>
                </a:moveTo>
                <a:lnTo>
                  <a:pt x="444" y="0"/>
                </a:lnTo>
                <a:lnTo>
                  <a:pt x="595" y="46"/>
                </a:lnTo>
                <a:lnTo>
                  <a:pt x="614" y="65"/>
                </a:lnTo>
                <a:lnTo>
                  <a:pt x="642" y="83"/>
                </a:lnTo>
                <a:lnTo>
                  <a:pt x="653" y="83"/>
                </a:lnTo>
                <a:lnTo>
                  <a:pt x="720" y="148"/>
                </a:lnTo>
                <a:lnTo>
                  <a:pt x="755" y="206"/>
                </a:lnTo>
                <a:lnTo>
                  <a:pt x="783" y="271"/>
                </a:lnTo>
                <a:lnTo>
                  <a:pt x="802" y="358"/>
                </a:lnTo>
                <a:lnTo>
                  <a:pt x="802" y="500"/>
                </a:lnTo>
                <a:lnTo>
                  <a:pt x="747" y="662"/>
                </a:lnTo>
                <a:lnTo>
                  <a:pt x="727" y="688"/>
                </a:lnTo>
                <a:lnTo>
                  <a:pt x="642" y="771"/>
                </a:lnTo>
                <a:lnTo>
                  <a:pt x="614" y="793"/>
                </a:lnTo>
                <a:lnTo>
                  <a:pt x="559" y="821"/>
                </a:lnTo>
                <a:lnTo>
                  <a:pt x="500" y="837"/>
                </a:lnTo>
                <a:lnTo>
                  <a:pt x="444" y="850"/>
                </a:lnTo>
                <a:lnTo>
                  <a:pt x="358" y="850"/>
                </a:lnTo>
                <a:lnTo>
                  <a:pt x="188" y="793"/>
                </a:lnTo>
                <a:lnTo>
                  <a:pt x="162" y="771"/>
                </a:lnTo>
                <a:lnTo>
                  <a:pt x="74" y="688"/>
                </a:lnTo>
                <a:lnTo>
                  <a:pt x="56" y="662"/>
                </a:lnTo>
                <a:lnTo>
                  <a:pt x="19" y="575"/>
                </a:lnTo>
                <a:lnTo>
                  <a:pt x="0" y="489"/>
                </a:lnTo>
                <a:lnTo>
                  <a:pt x="0" y="358"/>
                </a:lnTo>
                <a:lnTo>
                  <a:pt x="38" y="245"/>
                </a:lnTo>
                <a:lnTo>
                  <a:pt x="94" y="140"/>
                </a:lnTo>
                <a:lnTo>
                  <a:pt x="153" y="83"/>
                </a:lnTo>
                <a:lnTo>
                  <a:pt x="162" y="83"/>
                </a:lnTo>
                <a:lnTo>
                  <a:pt x="188" y="65"/>
                </a:lnTo>
                <a:lnTo>
                  <a:pt x="209" y="46"/>
                </a:lnTo>
                <a:lnTo>
                  <a:pt x="358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Freeform 4"/>
          <xdr:cNvSpPr>
            <a:spLocks noChangeArrowheads="1"/>
          </xdr:cNvSpPr>
        </xdr:nvSpPr>
        <xdr:spPr bwMode="auto">
          <a:xfrm>
            <a:off x="5401" y="5048"/>
            <a:ext cx="476" cy="469"/>
          </a:xfrm>
          <a:custGeom>
            <a:avLst/>
            <a:gdLst>
              <a:gd name="T0" fmla="*/ 1 w 841"/>
              <a:gd name="T1" fmla="*/ 1 h 829"/>
              <a:gd name="T2" fmla="*/ 1 w 841"/>
              <a:gd name="T3" fmla="*/ 1 h 829"/>
              <a:gd name="T4" fmla="*/ 1 w 841"/>
              <a:gd name="T5" fmla="*/ 1 h 829"/>
              <a:gd name="T6" fmla="*/ 1 w 841"/>
              <a:gd name="T7" fmla="*/ 1 h 829"/>
              <a:gd name="T8" fmla="*/ 1 w 841"/>
              <a:gd name="T9" fmla="*/ 1 h 829"/>
              <a:gd name="T10" fmla="*/ 1 w 841"/>
              <a:gd name="T11" fmla="*/ 1 h 829"/>
              <a:gd name="T12" fmla="*/ 1 w 841"/>
              <a:gd name="T13" fmla="*/ 1 h 829"/>
              <a:gd name="T14" fmla="*/ 1 w 841"/>
              <a:gd name="T15" fmla="*/ 1 h 829"/>
              <a:gd name="T16" fmla="*/ 1 w 841"/>
              <a:gd name="T17" fmla="*/ 0 h 829"/>
              <a:gd name="T18" fmla="*/ 1 w 841"/>
              <a:gd name="T19" fmla="*/ 0 h 829"/>
              <a:gd name="T20" fmla="*/ 1 w 841"/>
              <a:gd name="T21" fmla="*/ 1 h 829"/>
              <a:gd name="T22" fmla="*/ 1 w 841"/>
              <a:gd name="T23" fmla="*/ 1 h 829"/>
              <a:gd name="T24" fmla="*/ 1 w 841"/>
              <a:gd name="T25" fmla="*/ 1 h 829"/>
              <a:gd name="T26" fmla="*/ 1 w 841"/>
              <a:gd name="T27" fmla="*/ 1 h 829"/>
              <a:gd name="T28" fmla="*/ 1 w 841"/>
              <a:gd name="T29" fmla="*/ 1 h 829"/>
              <a:gd name="T30" fmla="*/ 1 w 841"/>
              <a:gd name="T31" fmla="*/ 1 h 829"/>
              <a:gd name="T32" fmla="*/ 1 w 841"/>
              <a:gd name="T33" fmla="*/ 1 h 829"/>
              <a:gd name="T34" fmla="*/ 1 w 841"/>
              <a:gd name="T35" fmla="*/ 1 h 829"/>
              <a:gd name="T36" fmla="*/ 1 w 841"/>
              <a:gd name="T37" fmla="*/ 1 h 829"/>
              <a:gd name="T38" fmla="*/ 1 w 841"/>
              <a:gd name="T39" fmla="*/ 1 h 829"/>
              <a:gd name="T40" fmla="*/ 1 w 841"/>
              <a:gd name="T41" fmla="*/ 1 h 829"/>
              <a:gd name="T42" fmla="*/ 1 w 841"/>
              <a:gd name="T43" fmla="*/ 1 h 829"/>
              <a:gd name="T44" fmla="*/ 1 w 841"/>
              <a:gd name="T45" fmla="*/ 1 h 829"/>
              <a:gd name="T46" fmla="*/ 1 w 841"/>
              <a:gd name="T47" fmla="*/ 1 h 829"/>
              <a:gd name="T48" fmla="*/ 1 w 841"/>
              <a:gd name="T49" fmla="*/ 1 h 829"/>
              <a:gd name="T50" fmla="*/ 1 w 841"/>
              <a:gd name="T51" fmla="*/ 1 h 829"/>
              <a:gd name="T52" fmla="*/ 1 w 841"/>
              <a:gd name="T53" fmla="*/ 1 h 829"/>
              <a:gd name="T54" fmla="*/ 1 w 841"/>
              <a:gd name="T55" fmla="*/ 1 h 829"/>
              <a:gd name="T56" fmla="*/ 1 w 841"/>
              <a:gd name="T57" fmla="*/ 1 h 829"/>
              <a:gd name="T58" fmla="*/ 1 w 841"/>
              <a:gd name="T59" fmla="*/ 1 h 829"/>
              <a:gd name="T60" fmla="*/ 1 w 841"/>
              <a:gd name="T61" fmla="*/ 1 h 829"/>
              <a:gd name="T62" fmla="*/ 1 w 841"/>
              <a:gd name="T63" fmla="*/ 1 h 829"/>
              <a:gd name="T64" fmla="*/ 1 w 841"/>
              <a:gd name="T65" fmla="*/ 1 h 829"/>
              <a:gd name="T66" fmla="*/ 1 w 841"/>
              <a:gd name="T67" fmla="*/ 1 h 829"/>
              <a:gd name="T68" fmla="*/ 1 w 841"/>
              <a:gd name="T69" fmla="*/ 1 h 829"/>
              <a:gd name="T70" fmla="*/ 1 w 841"/>
              <a:gd name="T71" fmla="*/ 1 h 829"/>
              <a:gd name="T72" fmla="*/ 1 w 841"/>
              <a:gd name="T73" fmla="*/ 1 h 829"/>
              <a:gd name="T74" fmla="*/ 1 w 841"/>
              <a:gd name="T75" fmla="*/ 1 h 829"/>
              <a:gd name="T76" fmla="*/ 1 w 841"/>
              <a:gd name="T77" fmla="*/ 1 h 829"/>
              <a:gd name="T78" fmla="*/ 0 w 841"/>
              <a:gd name="T79" fmla="*/ 1 h 829"/>
              <a:gd name="T80" fmla="*/ 0 w 841"/>
              <a:gd name="T81" fmla="*/ 1 h 829"/>
              <a:gd name="T82" fmla="*/ 1 w 841"/>
              <a:gd name="T83" fmla="*/ 1 h 829"/>
              <a:gd name="T84" fmla="*/ 1 w 841"/>
              <a:gd name="T85" fmla="*/ 1 h 829"/>
              <a:gd name="T86" fmla="*/ 1 w 841"/>
              <a:gd name="T87" fmla="*/ 1 h 829"/>
              <a:gd name="T88" fmla="*/ 1 w 841"/>
              <a:gd name="T89" fmla="*/ 1 h 829"/>
              <a:gd name="T90" fmla="*/ 1 w 841"/>
              <a:gd name="T91" fmla="*/ 1 h 829"/>
              <a:gd name="T92" fmla="*/ 1 w 841"/>
              <a:gd name="T93" fmla="*/ 0 h 829"/>
              <a:gd name="T94" fmla="*/ 1 w 841"/>
              <a:gd name="T95" fmla="*/ 0 h 829"/>
              <a:gd name="T96" fmla="*/ 1 w 841"/>
              <a:gd name="T97" fmla="*/ 0 h 829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41"/>
              <a:gd name="T148" fmla="*/ 0 h 829"/>
              <a:gd name="T149" fmla="*/ 841 w 841"/>
              <a:gd name="T150" fmla="*/ 829 h 829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41" h="829">
                <a:moveTo>
                  <a:pt x="385" y="196"/>
                </a:moveTo>
                <a:lnTo>
                  <a:pt x="254" y="499"/>
                </a:lnTo>
                <a:lnTo>
                  <a:pt x="254" y="509"/>
                </a:lnTo>
                <a:lnTo>
                  <a:pt x="517" y="509"/>
                </a:lnTo>
                <a:lnTo>
                  <a:pt x="517" y="499"/>
                </a:lnTo>
                <a:lnTo>
                  <a:pt x="385" y="196"/>
                </a:lnTo>
                <a:close/>
                <a:moveTo>
                  <a:pt x="403" y="0"/>
                </a:moveTo>
                <a:lnTo>
                  <a:pt x="423" y="0"/>
                </a:lnTo>
                <a:lnTo>
                  <a:pt x="435" y="5"/>
                </a:lnTo>
                <a:lnTo>
                  <a:pt x="604" y="396"/>
                </a:lnTo>
                <a:lnTo>
                  <a:pt x="754" y="744"/>
                </a:lnTo>
                <a:lnTo>
                  <a:pt x="801" y="792"/>
                </a:lnTo>
                <a:lnTo>
                  <a:pt x="829" y="792"/>
                </a:lnTo>
                <a:lnTo>
                  <a:pt x="840" y="802"/>
                </a:lnTo>
                <a:lnTo>
                  <a:pt x="840" y="820"/>
                </a:lnTo>
                <a:lnTo>
                  <a:pt x="829" y="828"/>
                </a:lnTo>
                <a:lnTo>
                  <a:pt x="537" y="828"/>
                </a:lnTo>
                <a:lnTo>
                  <a:pt x="526" y="820"/>
                </a:lnTo>
                <a:lnTo>
                  <a:pt x="526" y="802"/>
                </a:lnTo>
                <a:lnTo>
                  <a:pt x="537" y="792"/>
                </a:lnTo>
                <a:lnTo>
                  <a:pt x="584" y="792"/>
                </a:lnTo>
                <a:lnTo>
                  <a:pt x="604" y="783"/>
                </a:lnTo>
                <a:lnTo>
                  <a:pt x="612" y="763"/>
                </a:lnTo>
                <a:lnTo>
                  <a:pt x="612" y="744"/>
                </a:lnTo>
                <a:lnTo>
                  <a:pt x="604" y="734"/>
                </a:lnTo>
                <a:lnTo>
                  <a:pt x="545" y="574"/>
                </a:lnTo>
                <a:lnTo>
                  <a:pt x="537" y="563"/>
                </a:lnTo>
                <a:lnTo>
                  <a:pt x="226" y="563"/>
                </a:lnTo>
                <a:lnTo>
                  <a:pt x="168" y="715"/>
                </a:lnTo>
                <a:lnTo>
                  <a:pt x="168" y="770"/>
                </a:lnTo>
                <a:lnTo>
                  <a:pt x="178" y="783"/>
                </a:lnTo>
                <a:lnTo>
                  <a:pt x="195" y="792"/>
                </a:lnTo>
                <a:lnTo>
                  <a:pt x="234" y="792"/>
                </a:lnTo>
                <a:lnTo>
                  <a:pt x="242" y="802"/>
                </a:lnTo>
                <a:lnTo>
                  <a:pt x="242" y="820"/>
                </a:lnTo>
                <a:lnTo>
                  <a:pt x="234" y="828"/>
                </a:lnTo>
                <a:lnTo>
                  <a:pt x="6" y="828"/>
                </a:lnTo>
                <a:lnTo>
                  <a:pt x="0" y="820"/>
                </a:lnTo>
                <a:lnTo>
                  <a:pt x="0" y="802"/>
                </a:lnTo>
                <a:lnTo>
                  <a:pt x="6" y="792"/>
                </a:lnTo>
                <a:lnTo>
                  <a:pt x="37" y="792"/>
                </a:lnTo>
                <a:lnTo>
                  <a:pt x="84" y="744"/>
                </a:lnTo>
                <a:lnTo>
                  <a:pt x="120" y="661"/>
                </a:lnTo>
                <a:lnTo>
                  <a:pt x="395" y="5"/>
                </a:lnTo>
                <a:lnTo>
                  <a:pt x="403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Freeform 5"/>
          <xdr:cNvSpPr>
            <a:spLocks noChangeArrowheads="1"/>
          </xdr:cNvSpPr>
        </xdr:nvSpPr>
        <xdr:spPr bwMode="auto">
          <a:xfrm>
            <a:off x="5894" y="5058"/>
            <a:ext cx="362" cy="459"/>
          </a:xfrm>
          <a:custGeom>
            <a:avLst/>
            <a:gdLst>
              <a:gd name="T0" fmla="*/ 1 w 640"/>
              <a:gd name="T1" fmla="*/ 1 h 812"/>
              <a:gd name="T2" fmla="*/ 1 w 640"/>
              <a:gd name="T3" fmla="*/ 1 h 812"/>
              <a:gd name="T4" fmla="*/ 1 w 640"/>
              <a:gd name="T5" fmla="*/ 1 h 812"/>
              <a:gd name="T6" fmla="*/ 1 w 640"/>
              <a:gd name="T7" fmla="*/ 1 h 812"/>
              <a:gd name="T8" fmla="*/ 1 w 640"/>
              <a:gd name="T9" fmla="*/ 1 h 812"/>
              <a:gd name="T10" fmla="*/ 1 w 640"/>
              <a:gd name="T11" fmla="*/ 1 h 812"/>
              <a:gd name="T12" fmla="*/ 1 w 640"/>
              <a:gd name="T13" fmla="*/ 1 h 812"/>
              <a:gd name="T14" fmla="*/ 1 w 640"/>
              <a:gd name="T15" fmla="*/ 1 h 812"/>
              <a:gd name="T16" fmla="*/ 1 w 640"/>
              <a:gd name="T17" fmla="*/ 1 h 812"/>
              <a:gd name="T18" fmla="*/ 1 w 640"/>
              <a:gd name="T19" fmla="*/ 1 h 812"/>
              <a:gd name="T20" fmla="*/ 1 w 640"/>
              <a:gd name="T21" fmla="*/ 1 h 812"/>
              <a:gd name="T22" fmla="*/ 1 w 640"/>
              <a:gd name="T23" fmla="*/ 1 h 812"/>
              <a:gd name="T24" fmla="*/ 1 w 640"/>
              <a:gd name="T25" fmla="*/ 1 h 812"/>
              <a:gd name="T26" fmla="*/ 1 w 640"/>
              <a:gd name="T27" fmla="*/ 1 h 812"/>
              <a:gd name="T28" fmla="*/ 1 w 640"/>
              <a:gd name="T29" fmla="*/ 1 h 812"/>
              <a:gd name="T30" fmla="*/ 1 w 640"/>
              <a:gd name="T31" fmla="*/ 1 h 812"/>
              <a:gd name="T32" fmla="*/ 1 w 640"/>
              <a:gd name="T33" fmla="*/ 1 h 812"/>
              <a:gd name="T34" fmla="*/ 1 w 640"/>
              <a:gd name="T35" fmla="*/ 0 h 812"/>
              <a:gd name="T36" fmla="*/ 1 w 640"/>
              <a:gd name="T37" fmla="*/ 0 h 812"/>
              <a:gd name="T38" fmla="*/ 1 w 640"/>
              <a:gd name="T39" fmla="*/ 1 h 812"/>
              <a:gd name="T40" fmla="*/ 1 w 640"/>
              <a:gd name="T41" fmla="*/ 1 h 812"/>
              <a:gd name="T42" fmla="*/ 1 w 640"/>
              <a:gd name="T43" fmla="*/ 1 h 812"/>
              <a:gd name="T44" fmla="*/ 1 w 640"/>
              <a:gd name="T45" fmla="*/ 1 h 812"/>
              <a:gd name="T46" fmla="*/ 1 w 640"/>
              <a:gd name="T47" fmla="*/ 1 h 812"/>
              <a:gd name="T48" fmla="*/ 1 w 640"/>
              <a:gd name="T49" fmla="*/ 1 h 812"/>
              <a:gd name="T50" fmla="*/ 1 w 640"/>
              <a:gd name="T51" fmla="*/ 1 h 812"/>
              <a:gd name="T52" fmla="*/ 1 w 640"/>
              <a:gd name="T53" fmla="*/ 1 h 812"/>
              <a:gd name="T54" fmla="*/ 1 w 640"/>
              <a:gd name="T55" fmla="*/ 1 h 812"/>
              <a:gd name="T56" fmla="*/ 1 w 640"/>
              <a:gd name="T57" fmla="*/ 1 h 812"/>
              <a:gd name="T58" fmla="*/ 1 w 640"/>
              <a:gd name="T59" fmla="*/ 1 h 812"/>
              <a:gd name="T60" fmla="*/ 1 w 640"/>
              <a:gd name="T61" fmla="*/ 1 h 812"/>
              <a:gd name="T62" fmla="*/ 1 w 640"/>
              <a:gd name="T63" fmla="*/ 1 h 812"/>
              <a:gd name="T64" fmla="*/ 1 w 640"/>
              <a:gd name="T65" fmla="*/ 1 h 812"/>
              <a:gd name="T66" fmla="*/ 1 w 640"/>
              <a:gd name="T67" fmla="*/ 1 h 812"/>
              <a:gd name="T68" fmla="*/ 1 w 640"/>
              <a:gd name="T69" fmla="*/ 1 h 812"/>
              <a:gd name="T70" fmla="*/ 1 w 640"/>
              <a:gd name="T71" fmla="*/ 1 h 812"/>
              <a:gd name="T72" fmla="*/ 1 w 640"/>
              <a:gd name="T73" fmla="*/ 1 h 812"/>
              <a:gd name="T74" fmla="*/ 1 w 640"/>
              <a:gd name="T75" fmla="*/ 1 h 812"/>
              <a:gd name="T76" fmla="*/ 1 w 640"/>
              <a:gd name="T77" fmla="*/ 1 h 812"/>
              <a:gd name="T78" fmla="*/ 1 w 640"/>
              <a:gd name="T79" fmla="*/ 1 h 812"/>
              <a:gd name="T80" fmla="*/ 1 w 640"/>
              <a:gd name="T81" fmla="*/ 1 h 812"/>
              <a:gd name="T82" fmla="*/ 0 w 640"/>
              <a:gd name="T83" fmla="*/ 1 h 812"/>
              <a:gd name="T84" fmla="*/ 0 w 640"/>
              <a:gd name="T85" fmla="*/ 1 h 812"/>
              <a:gd name="T86" fmla="*/ 1 w 640"/>
              <a:gd name="T87" fmla="*/ 1 h 812"/>
              <a:gd name="T88" fmla="*/ 1 w 640"/>
              <a:gd name="T89" fmla="*/ 1 h 812"/>
              <a:gd name="T90" fmla="*/ 1 w 640"/>
              <a:gd name="T91" fmla="*/ 1 h 812"/>
              <a:gd name="T92" fmla="*/ 1 w 640"/>
              <a:gd name="T93" fmla="*/ 1 h 812"/>
              <a:gd name="T94" fmla="*/ 1 w 640"/>
              <a:gd name="T95" fmla="*/ 1 h 812"/>
              <a:gd name="T96" fmla="*/ 1 w 640"/>
              <a:gd name="T97" fmla="*/ 1 h 812"/>
              <a:gd name="T98" fmla="*/ 1 w 640"/>
              <a:gd name="T99" fmla="*/ 1 h 812"/>
              <a:gd name="T100" fmla="*/ 1 w 640"/>
              <a:gd name="T101" fmla="*/ 1 h 812"/>
              <a:gd name="T102" fmla="*/ 1 w 640"/>
              <a:gd name="T103" fmla="*/ 1 h 812"/>
              <a:gd name="T104" fmla="*/ 1 w 640"/>
              <a:gd name="T105" fmla="*/ 1 h 812"/>
              <a:gd name="T106" fmla="*/ 1 w 640"/>
              <a:gd name="T107" fmla="*/ 1 h 812"/>
              <a:gd name="T108" fmla="*/ 0 w 640"/>
              <a:gd name="T109" fmla="*/ 1 h 812"/>
              <a:gd name="T110" fmla="*/ 0 w 640"/>
              <a:gd name="T111" fmla="*/ 1 h 812"/>
              <a:gd name="T112" fmla="*/ 1 w 640"/>
              <a:gd name="T113" fmla="*/ 0 h 812"/>
              <a:gd name="T114" fmla="*/ 1 w 640"/>
              <a:gd name="T115" fmla="*/ 0 h 812"/>
              <a:gd name="T116" fmla="*/ 1 w 640"/>
              <a:gd name="T117" fmla="*/ 0 h 812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w 640"/>
              <a:gd name="T178" fmla="*/ 0 h 812"/>
              <a:gd name="T179" fmla="*/ 640 w 640"/>
              <a:gd name="T180" fmla="*/ 812 h 812"/>
            </a:gdLst>
            <a:ahLst/>
            <a:cxnLst>
              <a:cxn ang="T118">
                <a:pos x="T0" y="T1"/>
              </a:cxn>
              <a:cxn ang="T119">
                <a:pos x="T2" y="T3"/>
              </a:cxn>
              <a:cxn ang="T120">
                <a:pos x="T4" y="T5"/>
              </a:cxn>
              <a:cxn ang="T121">
                <a:pos x="T6" y="T7"/>
              </a:cxn>
              <a:cxn ang="T122">
                <a:pos x="T8" y="T9"/>
              </a:cxn>
              <a:cxn ang="T123">
                <a:pos x="T10" y="T11"/>
              </a:cxn>
              <a:cxn ang="T124">
                <a:pos x="T12" y="T13"/>
              </a:cxn>
              <a:cxn ang="T125">
                <a:pos x="T14" y="T15"/>
              </a:cxn>
              <a:cxn ang="T126">
                <a:pos x="T16" y="T17"/>
              </a:cxn>
              <a:cxn ang="T127">
                <a:pos x="T18" y="T19"/>
              </a:cxn>
              <a:cxn ang="T128">
                <a:pos x="T20" y="T21"/>
              </a:cxn>
              <a:cxn ang="T129">
                <a:pos x="T22" y="T23"/>
              </a:cxn>
              <a:cxn ang="T130">
                <a:pos x="T24" y="T25"/>
              </a:cxn>
              <a:cxn ang="T131">
                <a:pos x="T26" y="T27"/>
              </a:cxn>
              <a:cxn ang="T132">
                <a:pos x="T28" y="T29"/>
              </a:cxn>
              <a:cxn ang="T133">
                <a:pos x="T30" y="T31"/>
              </a:cxn>
              <a:cxn ang="T134">
                <a:pos x="T32" y="T33"/>
              </a:cxn>
              <a:cxn ang="T135">
                <a:pos x="T34" y="T35"/>
              </a:cxn>
              <a:cxn ang="T136">
                <a:pos x="T36" y="T37"/>
              </a:cxn>
              <a:cxn ang="T137">
                <a:pos x="T38" y="T39"/>
              </a:cxn>
              <a:cxn ang="T138">
                <a:pos x="T40" y="T41"/>
              </a:cxn>
              <a:cxn ang="T139">
                <a:pos x="T42" y="T43"/>
              </a:cxn>
              <a:cxn ang="T140">
                <a:pos x="T44" y="T45"/>
              </a:cxn>
              <a:cxn ang="T141">
                <a:pos x="T46" y="T47"/>
              </a:cxn>
              <a:cxn ang="T142">
                <a:pos x="T48" y="T49"/>
              </a:cxn>
              <a:cxn ang="T143">
                <a:pos x="T50" y="T51"/>
              </a:cxn>
              <a:cxn ang="T144">
                <a:pos x="T52" y="T53"/>
              </a:cxn>
              <a:cxn ang="T145">
                <a:pos x="T54" y="T55"/>
              </a:cxn>
              <a:cxn ang="T146">
                <a:pos x="T56" y="T57"/>
              </a:cxn>
              <a:cxn ang="T147">
                <a:pos x="T58" y="T59"/>
              </a:cxn>
              <a:cxn ang="T148">
                <a:pos x="T60" y="T61"/>
              </a:cxn>
              <a:cxn ang="T149">
                <a:pos x="T62" y="T63"/>
              </a:cxn>
              <a:cxn ang="T150">
                <a:pos x="T64" y="T65"/>
              </a:cxn>
              <a:cxn ang="T151">
                <a:pos x="T66" y="T67"/>
              </a:cxn>
              <a:cxn ang="T152">
                <a:pos x="T68" y="T69"/>
              </a:cxn>
              <a:cxn ang="T153">
                <a:pos x="T70" y="T71"/>
              </a:cxn>
              <a:cxn ang="T154">
                <a:pos x="T72" y="T73"/>
              </a:cxn>
              <a:cxn ang="T155">
                <a:pos x="T74" y="T75"/>
              </a:cxn>
              <a:cxn ang="T156">
                <a:pos x="T76" y="T77"/>
              </a:cxn>
              <a:cxn ang="T157">
                <a:pos x="T78" y="T79"/>
              </a:cxn>
              <a:cxn ang="T158">
                <a:pos x="T80" y="T81"/>
              </a:cxn>
              <a:cxn ang="T159">
                <a:pos x="T82" y="T83"/>
              </a:cxn>
              <a:cxn ang="T160">
                <a:pos x="T84" y="T85"/>
              </a:cxn>
              <a:cxn ang="T161">
                <a:pos x="T86" y="T87"/>
              </a:cxn>
              <a:cxn ang="T162">
                <a:pos x="T88" y="T89"/>
              </a:cxn>
              <a:cxn ang="T163">
                <a:pos x="T90" y="T91"/>
              </a:cxn>
              <a:cxn ang="T164">
                <a:pos x="T92" y="T93"/>
              </a:cxn>
              <a:cxn ang="T165">
                <a:pos x="T94" y="T95"/>
              </a:cxn>
              <a:cxn ang="T166">
                <a:pos x="T96" y="T97"/>
              </a:cxn>
              <a:cxn ang="T167">
                <a:pos x="T98" y="T99"/>
              </a:cxn>
              <a:cxn ang="T168">
                <a:pos x="T100" y="T101"/>
              </a:cxn>
              <a:cxn ang="T169">
                <a:pos x="T102" y="T103"/>
              </a:cxn>
              <a:cxn ang="T170">
                <a:pos x="T104" y="T105"/>
              </a:cxn>
              <a:cxn ang="T171">
                <a:pos x="T106" y="T107"/>
              </a:cxn>
              <a:cxn ang="T172">
                <a:pos x="T108" y="T109"/>
              </a:cxn>
              <a:cxn ang="T173">
                <a:pos x="T110" y="T111"/>
              </a:cxn>
              <a:cxn ang="T174">
                <a:pos x="T112" y="T113"/>
              </a:cxn>
              <a:cxn ang="T175">
                <a:pos x="T114" y="T115"/>
              </a:cxn>
              <a:cxn ang="T176">
                <a:pos x="T116" y="T117"/>
              </a:cxn>
            </a:cxnLst>
            <a:rect l="T177" t="T178" r="T179" b="T180"/>
            <a:pathLst>
              <a:path w="640" h="812">
                <a:moveTo>
                  <a:pt x="234" y="65"/>
                </a:moveTo>
                <a:lnTo>
                  <a:pt x="234" y="404"/>
                </a:lnTo>
                <a:lnTo>
                  <a:pt x="355" y="404"/>
                </a:lnTo>
                <a:lnTo>
                  <a:pt x="430" y="379"/>
                </a:lnTo>
                <a:lnTo>
                  <a:pt x="477" y="329"/>
                </a:lnTo>
                <a:lnTo>
                  <a:pt x="489" y="311"/>
                </a:lnTo>
                <a:lnTo>
                  <a:pt x="497" y="272"/>
                </a:lnTo>
                <a:lnTo>
                  <a:pt x="497" y="188"/>
                </a:lnTo>
                <a:lnTo>
                  <a:pt x="489" y="179"/>
                </a:lnTo>
                <a:lnTo>
                  <a:pt x="477" y="140"/>
                </a:lnTo>
                <a:lnTo>
                  <a:pt x="477" y="129"/>
                </a:lnTo>
                <a:lnTo>
                  <a:pt x="422" y="75"/>
                </a:lnTo>
                <a:lnTo>
                  <a:pt x="335" y="47"/>
                </a:lnTo>
                <a:lnTo>
                  <a:pt x="253" y="47"/>
                </a:lnTo>
                <a:lnTo>
                  <a:pt x="234" y="65"/>
                </a:lnTo>
                <a:close/>
                <a:moveTo>
                  <a:pt x="6" y="0"/>
                </a:moveTo>
                <a:lnTo>
                  <a:pt x="383" y="0"/>
                </a:lnTo>
                <a:lnTo>
                  <a:pt x="536" y="47"/>
                </a:lnTo>
                <a:lnTo>
                  <a:pt x="563" y="65"/>
                </a:lnTo>
                <a:lnTo>
                  <a:pt x="602" y="104"/>
                </a:lnTo>
                <a:lnTo>
                  <a:pt x="618" y="129"/>
                </a:lnTo>
                <a:lnTo>
                  <a:pt x="618" y="140"/>
                </a:lnTo>
                <a:lnTo>
                  <a:pt x="630" y="179"/>
                </a:lnTo>
                <a:lnTo>
                  <a:pt x="639" y="188"/>
                </a:lnTo>
                <a:lnTo>
                  <a:pt x="639" y="263"/>
                </a:lnTo>
                <a:lnTo>
                  <a:pt x="630" y="302"/>
                </a:lnTo>
                <a:lnTo>
                  <a:pt x="611" y="340"/>
                </a:lnTo>
                <a:lnTo>
                  <a:pt x="536" y="414"/>
                </a:lnTo>
                <a:lnTo>
                  <a:pt x="477" y="445"/>
                </a:lnTo>
                <a:lnTo>
                  <a:pt x="394" y="463"/>
                </a:lnTo>
                <a:lnTo>
                  <a:pt x="234" y="463"/>
                </a:lnTo>
                <a:lnTo>
                  <a:pt x="234" y="727"/>
                </a:lnTo>
                <a:lnTo>
                  <a:pt x="242" y="753"/>
                </a:lnTo>
                <a:lnTo>
                  <a:pt x="253" y="766"/>
                </a:lnTo>
                <a:lnTo>
                  <a:pt x="335" y="785"/>
                </a:lnTo>
                <a:lnTo>
                  <a:pt x="346" y="793"/>
                </a:lnTo>
                <a:lnTo>
                  <a:pt x="346" y="803"/>
                </a:lnTo>
                <a:lnTo>
                  <a:pt x="335" y="811"/>
                </a:lnTo>
                <a:lnTo>
                  <a:pt x="6" y="811"/>
                </a:lnTo>
                <a:lnTo>
                  <a:pt x="0" y="803"/>
                </a:lnTo>
                <a:lnTo>
                  <a:pt x="0" y="793"/>
                </a:lnTo>
                <a:lnTo>
                  <a:pt x="6" y="785"/>
                </a:lnTo>
                <a:lnTo>
                  <a:pt x="33" y="785"/>
                </a:lnTo>
                <a:lnTo>
                  <a:pt x="65" y="775"/>
                </a:lnTo>
                <a:lnTo>
                  <a:pt x="83" y="766"/>
                </a:lnTo>
                <a:lnTo>
                  <a:pt x="92" y="753"/>
                </a:lnTo>
                <a:lnTo>
                  <a:pt x="101" y="727"/>
                </a:lnTo>
                <a:lnTo>
                  <a:pt x="101" y="86"/>
                </a:lnTo>
                <a:lnTo>
                  <a:pt x="83" y="47"/>
                </a:lnTo>
                <a:lnTo>
                  <a:pt x="65" y="38"/>
                </a:lnTo>
                <a:lnTo>
                  <a:pt x="33" y="28"/>
                </a:lnTo>
                <a:lnTo>
                  <a:pt x="6" y="28"/>
                </a:lnTo>
                <a:lnTo>
                  <a:pt x="0" y="20"/>
                </a:lnTo>
                <a:lnTo>
                  <a:pt x="0" y="7"/>
                </a:lnTo>
                <a:lnTo>
                  <a:pt x="6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Freeform 6"/>
          <xdr:cNvSpPr>
            <a:spLocks noChangeArrowheads="1"/>
          </xdr:cNvSpPr>
        </xdr:nvSpPr>
        <xdr:spPr bwMode="auto">
          <a:xfrm>
            <a:off x="6274" y="5058"/>
            <a:ext cx="400" cy="459"/>
          </a:xfrm>
          <a:custGeom>
            <a:avLst/>
            <a:gdLst>
              <a:gd name="T0" fmla="*/ 1 w 708"/>
              <a:gd name="T1" fmla="*/ 0 h 812"/>
              <a:gd name="T2" fmla="*/ 1 w 708"/>
              <a:gd name="T3" fmla="*/ 0 h 812"/>
              <a:gd name="T4" fmla="*/ 1 w 708"/>
              <a:gd name="T5" fmla="*/ 1 h 812"/>
              <a:gd name="T6" fmla="*/ 1 w 708"/>
              <a:gd name="T7" fmla="*/ 1 h 812"/>
              <a:gd name="T8" fmla="*/ 1 w 708"/>
              <a:gd name="T9" fmla="*/ 1 h 812"/>
              <a:gd name="T10" fmla="*/ 1 w 708"/>
              <a:gd name="T11" fmla="*/ 1 h 812"/>
              <a:gd name="T12" fmla="*/ 1 w 708"/>
              <a:gd name="T13" fmla="*/ 1 h 812"/>
              <a:gd name="T14" fmla="*/ 1 w 708"/>
              <a:gd name="T15" fmla="*/ 1 h 812"/>
              <a:gd name="T16" fmla="*/ 1 w 708"/>
              <a:gd name="T17" fmla="*/ 1 h 812"/>
              <a:gd name="T18" fmla="*/ 1 w 708"/>
              <a:gd name="T19" fmla="*/ 1 h 812"/>
              <a:gd name="T20" fmla="*/ 1 w 708"/>
              <a:gd name="T21" fmla="*/ 1 h 812"/>
              <a:gd name="T22" fmla="*/ 1 w 708"/>
              <a:gd name="T23" fmla="*/ 1 h 812"/>
              <a:gd name="T24" fmla="*/ 1 w 708"/>
              <a:gd name="T25" fmla="*/ 1 h 812"/>
              <a:gd name="T26" fmla="*/ 1 w 708"/>
              <a:gd name="T27" fmla="*/ 1 h 812"/>
              <a:gd name="T28" fmla="*/ 1 w 708"/>
              <a:gd name="T29" fmla="*/ 1 h 812"/>
              <a:gd name="T30" fmla="*/ 1 w 708"/>
              <a:gd name="T31" fmla="*/ 1 h 812"/>
              <a:gd name="T32" fmla="*/ 1 w 708"/>
              <a:gd name="T33" fmla="*/ 1 h 812"/>
              <a:gd name="T34" fmla="*/ 1 w 708"/>
              <a:gd name="T35" fmla="*/ 1 h 812"/>
              <a:gd name="T36" fmla="*/ 1 w 708"/>
              <a:gd name="T37" fmla="*/ 1 h 812"/>
              <a:gd name="T38" fmla="*/ 1 w 708"/>
              <a:gd name="T39" fmla="*/ 1 h 812"/>
              <a:gd name="T40" fmla="*/ 1 w 708"/>
              <a:gd name="T41" fmla="*/ 1 h 812"/>
              <a:gd name="T42" fmla="*/ 1 w 708"/>
              <a:gd name="T43" fmla="*/ 1 h 812"/>
              <a:gd name="T44" fmla="*/ 1 w 708"/>
              <a:gd name="T45" fmla="*/ 1 h 812"/>
              <a:gd name="T46" fmla="*/ 1 w 708"/>
              <a:gd name="T47" fmla="*/ 1 h 812"/>
              <a:gd name="T48" fmla="*/ 1 w 708"/>
              <a:gd name="T49" fmla="*/ 1 h 812"/>
              <a:gd name="T50" fmla="*/ 1 w 708"/>
              <a:gd name="T51" fmla="*/ 1 h 812"/>
              <a:gd name="T52" fmla="*/ 1 w 708"/>
              <a:gd name="T53" fmla="*/ 1 h 812"/>
              <a:gd name="T54" fmla="*/ 1 w 708"/>
              <a:gd name="T55" fmla="*/ 1 h 812"/>
              <a:gd name="T56" fmla="*/ 1 w 708"/>
              <a:gd name="T57" fmla="*/ 1 h 812"/>
              <a:gd name="T58" fmla="*/ 0 w 708"/>
              <a:gd name="T59" fmla="*/ 1 h 812"/>
              <a:gd name="T60" fmla="*/ 0 w 708"/>
              <a:gd name="T61" fmla="*/ 1 h 812"/>
              <a:gd name="T62" fmla="*/ 1 w 708"/>
              <a:gd name="T63" fmla="*/ 1 h 812"/>
              <a:gd name="T64" fmla="*/ 1 w 708"/>
              <a:gd name="T65" fmla="*/ 1 h 812"/>
              <a:gd name="T66" fmla="*/ 1 w 708"/>
              <a:gd name="T67" fmla="*/ 1 h 812"/>
              <a:gd name="T68" fmla="*/ 1 w 708"/>
              <a:gd name="T69" fmla="*/ 1 h 812"/>
              <a:gd name="T70" fmla="*/ 1 w 708"/>
              <a:gd name="T71" fmla="*/ 1 h 812"/>
              <a:gd name="T72" fmla="*/ 1 w 708"/>
              <a:gd name="T73" fmla="*/ 1 h 812"/>
              <a:gd name="T74" fmla="*/ 1 w 708"/>
              <a:gd name="T75" fmla="*/ 1 h 812"/>
              <a:gd name="T76" fmla="*/ 1 w 708"/>
              <a:gd name="T77" fmla="*/ 1 h 812"/>
              <a:gd name="T78" fmla="*/ 1 w 708"/>
              <a:gd name="T79" fmla="*/ 1 h 812"/>
              <a:gd name="T80" fmla="*/ 1 w 708"/>
              <a:gd name="T81" fmla="*/ 1 h 812"/>
              <a:gd name="T82" fmla="*/ 0 w 708"/>
              <a:gd name="T83" fmla="*/ 1 h 812"/>
              <a:gd name="T84" fmla="*/ 0 w 708"/>
              <a:gd name="T85" fmla="*/ 1 h 812"/>
              <a:gd name="T86" fmla="*/ 1 w 708"/>
              <a:gd name="T87" fmla="*/ 0 h 812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8"/>
              <a:gd name="T133" fmla="*/ 0 h 812"/>
              <a:gd name="T134" fmla="*/ 708 w 708"/>
              <a:gd name="T135" fmla="*/ 812 h 812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8" h="812">
                <a:moveTo>
                  <a:pt x="9" y="0"/>
                </a:moveTo>
                <a:lnTo>
                  <a:pt x="339" y="0"/>
                </a:lnTo>
                <a:lnTo>
                  <a:pt x="348" y="7"/>
                </a:lnTo>
                <a:lnTo>
                  <a:pt x="348" y="20"/>
                </a:lnTo>
                <a:lnTo>
                  <a:pt x="339" y="28"/>
                </a:lnTo>
                <a:lnTo>
                  <a:pt x="292" y="38"/>
                </a:lnTo>
                <a:lnTo>
                  <a:pt x="265" y="47"/>
                </a:lnTo>
                <a:lnTo>
                  <a:pt x="254" y="56"/>
                </a:lnTo>
                <a:lnTo>
                  <a:pt x="234" y="86"/>
                </a:lnTo>
                <a:lnTo>
                  <a:pt x="234" y="735"/>
                </a:lnTo>
                <a:lnTo>
                  <a:pt x="246" y="746"/>
                </a:lnTo>
                <a:lnTo>
                  <a:pt x="265" y="753"/>
                </a:lnTo>
                <a:lnTo>
                  <a:pt x="482" y="753"/>
                </a:lnTo>
                <a:lnTo>
                  <a:pt x="529" y="746"/>
                </a:lnTo>
                <a:lnTo>
                  <a:pt x="557" y="735"/>
                </a:lnTo>
                <a:lnTo>
                  <a:pt x="576" y="727"/>
                </a:lnTo>
                <a:lnTo>
                  <a:pt x="604" y="709"/>
                </a:lnTo>
                <a:lnTo>
                  <a:pt x="623" y="688"/>
                </a:lnTo>
                <a:lnTo>
                  <a:pt x="659" y="633"/>
                </a:lnTo>
                <a:lnTo>
                  <a:pt x="659" y="625"/>
                </a:lnTo>
                <a:lnTo>
                  <a:pt x="670" y="605"/>
                </a:lnTo>
                <a:lnTo>
                  <a:pt x="679" y="594"/>
                </a:lnTo>
                <a:lnTo>
                  <a:pt x="698" y="594"/>
                </a:lnTo>
                <a:lnTo>
                  <a:pt x="707" y="605"/>
                </a:lnTo>
                <a:lnTo>
                  <a:pt x="707" y="633"/>
                </a:lnTo>
                <a:lnTo>
                  <a:pt x="698" y="662"/>
                </a:lnTo>
                <a:lnTo>
                  <a:pt x="659" y="803"/>
                </a:lnTo>
                <a:lnTo>
                  <a:pt x="651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37" y="785"/>
                </a:lnTo>
                <a:lnTo>
                  <a:pt x="65" y="775"/>
                </a:lnTo>
                <a:lnTo>
                  <a:pt x="93" y="746"/>
                </a:lnTo>
                <a:lnTo>
                  <a:pt x="104" y="727"/>
                </a:lnTo>
                <a:lnTo>
                  <a:pt x="104" y="86"/>
                </a:lnTo>
                <a:lnTo>
                  <a:pt x="93" y="65"/>
                </a:lnTo>
                <a:lnTo>
                  <a:pt x="65" y="38"/>
                </a:lnTo>
                <a:lnTo>
                  <a:pt x="37" y="38"/>
                </a:lnTo>
                <a:lnTo>
                  <a:pt x="9" y="28"/>
                </a:lnTo>
                <a:lnTo>
                  <a:pt x="0" y="20"/>
                </a:lnTo>
                <a:lnTo>
                  <a:pt x="0" y="7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Freeform 7"/>
          <xdr:cNvSpPr>
            <a:spLocks noChangeArrowheads="1"/>
          </xdr:cNvSpPr>
        </xdr:nvSpPr>
        <xdr:spPr bwMode="auto">
          <a:xfrm>
            <a:off x="6693" y="5058"/>
            <a:ext cx="206" cy="459"/>
          </a:xfrm>
          <a:custGeom>
            <a:avLst/>
            <a:gdLst>
              <a:gd name="T0" fmla="*/ 1 w 365"/>
              <a:gd name="T1" fmla="*/ 0 h 812"/>
              <a:gd name="T2" fmla="*/ 1 w 365"/>
              <a:gd name="T3" fmla="*/ 0 h 812"/>
              <a:gd name="T4" fmla="*/ 1 w 365"/>
              <a:gd name="T5" fmla="*/ 1 h 812"/>
              <a:gd name="T6" fmla="*/ 1 w 365"/>
              <a:gd name="T7" fmla="*/ 1 h 812"/>
              <a:gd name="T8" fmla="*/ 1 w 365"/>
              <a:gd name="T9" fmla="*/ 1 h 812"/>
              <a:gd name="T10" fmla="*/ 1 w 365"/>
              <a:gd name="T11" fmla="*/ 1 h 812"/>
              <a:gd name="T12" fmla="*/ 1 w 365"/>
              <a:gd name="T13" fmla="*/ 1 h 812"/>
              <a:gd name="T14" fmla="*/ 1 w 365"/>
              <a:gd name="T15" fmla="*/ 1 h 812"/>
              <a:gd name="T16" fmla="*/ 1 w 365"/>
              <a:gd name="T17" fmla="*/ 1 h 812"/>
              <a:gd name="T18" fmla="*/ 1 w 365"/>
              <a:gd name="T19" fmla="*/ 1 h 812"/>
              <a:gd name="T20" fmla="*/ 1 w 365"/>
              <a:gd name="T21" fmla="*/ 1 h 812"/>
              <a:gd name="T22" fmla="*/ 1 w 365"/>
              <a:gd name="T23" fmla="*/ 1 h 812"/>
              <a:gd name="T24" fmla="*/ 1 w 365"/>
              <a:gd name="T25" fmla="*/ 1 h 812"/>
              <a:gd name="T26" fmla="*/ 1 w 365"/>
              <a:gd name="T27" fmla="*/ 1 h 812"/>
              <a:gd name="T28" fmla="*/ 1 w 365"/>
              <a:gd name="T29" fmla="*/ 1 h 812"/>
              <a:gd name="T30" fmla="*/ 1 w 365"/>
              <a:gd name="T31" fmla="*/ 1 h 812"/>
              <a:gd name="T32" fmla="*/ 1 w 365"/>
              <a:gd name="T33" fmla="*/ 1 h 812"/>
              <a:gd name="T34" fmla="*/ 1 w 365"/>
              <a:gd name="T35" fmla="*/ 1 h 812"/>
              <a:gd name="T36" fmla="*/ 0 w 365"/>
              <a:gd name="T37" fmla="*/ 1 h 812"/>
              <a:gd name="T38" fmla="*/ 0 w 365"/>
              <a:gd name="T39" fmla="*/ 1 h 812"/>
              <a:gd name="T40" fmla="*/ 1 w 365"/>
              <a:gd name="T41" fmla="*/ 1 h 812"/>
              <a:gd name="T42" fmla="*/ 1 w 365"/>
              <a:gd name="T43" fmla="*/ 1 h 812"/>
              <a:gd name="T44" fmla="*/ 1 w 365"/>
              <a:gd name="T45" fmla="*/ 1 h 812"/>
              <a:gd name="T46" fmla="*/ 1 w 365"/>
              <a:gd name="T47" fmla="*/ 1 h 812"/>
              <a:gd name="T48" fmla="*/ 1 w 365"/>
              <a:gd name="T49" fmla="*/ 1 h 812"/>
              <a:gd name="T50" fmla="*/ 1 w 365"/>
              <a:gd name="T51" fmla="*/ 1 h 812"/>
              <a:gd name="T52" fmla="*/ 1 w 365"/>
              <a:gd name="T53" fmla="*/ 1 h 812"/>
              <a:gd name="T54" fmla="*/ 1 w 365"/>
              <a:gd name="T55" fmla="*/ 1 h 812"/>
              <a:gd name="T56" fmla="*/ 1 w 365"/>
              <a:gd name="T57" fmla="*/ 1 h 812"/>
              <a:gd name="T58" fmla="*/ 1 w 365"/>
              <a:gd name="T59" fmla="*/ 1 h 812"/>
              <a:gd name="T60" fmla="*/ 0 w 365"/>
              <a:gd name="T61" fmla="*/ 1 h 812"/>
              <a:gd name="T62" fmla="*/ 0 w 365"/>
              <a:gd name="T63" fmla="*/ 1 h 812"/>
              <a:gd name="T64" fmla="*/ 1 w 365"/>
              <a:gd name="T65" fmla="*/ 0 h 81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365"/>
              <a:gd name="T100" fmla="*/ 0 h 812"/>
              <a:gd name="T101" fmla="*/ 365 w 365"/>
              <a:gd name="T102" fmla="*/ 812 h 81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365" h="812">
                <a:moveTo>
                  <a:pt x="6" y="0"/>
                </a:moveTo>
                <a:lnTo>
                  <a:pt x="357" y="0"/>
                </a:lnTo>
                <a:lnTo>
                  <a:pt x="364" y="7"/>
                </a:lnTo>
                <a:lnTo>
                  <a:pt x="364" y="20"/>
                </a:lnTo>
                <a:lnTo>
                  <a:pt x="357" y="28"/>
                </a:lnTo>
                <a:lnTo>
                  <a:pt x="309" y="38"/>
                </a:lnTo>
                <a:lnTo>
                  <a:pt x="282" y="47"/>
                </a:lnTo>
                <a:lnTo>
                  <a:pt x="270" y="56"/>
                </a:lnTo>
                <a:lnTo>
                  <a:pt x="251" y="86"/>
                </a:lnTo>
                <a:lnTo>
                  <a:pt x="251" y="727"/>
                </a:lnTo>
                <a:lnTo>
                  <a:pt x="270" y="766"/>
                </a:lnTo>
                <a:lnTo>
                  <a:pt x="290" y="775"/>
                </a:lnTo>
                <a:lnTo>
                  <a:pt x="317" y="785"/>
                </a:lnTo>
                <a:lnTo>
                  <a:pt x="357" y="785"/>
                </a:lnTo>
                <a:lnTo>
                  <a:pt x="364" y="793"/>
                </a:lnTo>
                <a:lnTo>
                  <a:pt x="364" y="803"/>
                </a:lnTo>
                <a:lnTo>
                  <a:pt x="357" y="811"/>
                </a:lnTo>
                <a:lnTo>
                  <a:pt x="6" y="811"/>
                </a:lnTo>
                <a:lnTo>
                  <a:pt x="0" y="803"/>
                </a:lnTo>
                <a:lnTo>
                  <a:pt x="0" y="793"/>
                </a:lnTo>
                <a:lnTo>
                  <a:pt x="6" y="785"/>
                </a:lnTo>
                <a:lnTo>
                  <a:pt x="62" y="775"/>
                </a:lnTo>
                <a:lnTo>
                  <a:pt x="92" y="766"/>
                </a:lnTo>
                <a:lnTo>
                  <a:pt x="101" y="753"/>
                </a:lnTo>
                <a:lnTo>
                  <a:pt x="121" y="727"/>
                </a:lnTo>
                <a:lnTo>
                  <a:pt x="121" y="86"/>
                </a:lnTo>
                <a:lnTo>
                  <a:pt x="109" y="65"/>
                </a:lnTo>
                <a:lnTo>
                  <a:pt x="82" y="38"/>
                </a:lnTo>
                <a:lnTo>
                  <a:pt x="53" y="38"/>
                </a:lnTo>
                <a:lnTo>
                  <a:pt x="6" y="28"/>
                </a:lnTo>
                <a:lnTo>
                  <a:pt x="0" y="20"/>
                </a:lnTo>
                <a:lnTo>
                  <a:pt x="0" y="7"/>
                </a:lnTo>
                <a:lnTo>
                  <a:pt x="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Freeform 8"/>
          <xdr:cNvSpPr>
            <a:spLocks noChangeArrowheads="1"/>
          </xdr:cNvSpPr>
        </xdr:nvSpPr>
        <xdr:spPr bwMode="auto">
          <a:xfrm>
            <a:off x="6934" y="5048"/>
            <a:ext cx="416" cy="481"/>
          </a:xfrm>
          <a:custGeom>
            <a:avLst/>
            <a:gdLst>
              <a:gd name="T0" fmla="*/ 1 w 736"/>
              <a:gd name="T1" fmla="*/ 0 h 851"/>
              <a:gd name="T2" fmla="*/ 1 w 736"/>
              <a:gd name="T3" fmla="*/ 0 h 851"/>
              <a:gd name="T4" fmla="*/ 1 w 736"/>
              <a:gd name="T5" fmla="*/ 1 h 851"/>
              <a:gd name="T6" fmla="*/ 1 w 736"/>
              <a:gd name="T7" fmla="*/ 1 h 851"/>
              <a:gd name="T8" fmla="*/ 1 w 736"/>
              <a:gd name="T9" fmla="*/ 1 h 851"/>
              <a:gd name="T10" fmla="*/ 1 w 736"/>
              <a:gd name="T11" fmla="*/ 1 h 851"/>
              <a:gd name="T12" fmla="*/ 1 w 736"/>
              <a:gd name="T13" fmla="*/ 0 h 851"/>
              <a:gd name="T14" fmla="*/ 1 w 736"/>
              <a:gd name="T15" fmla="*/ 0 h 851"/>
              <a:gd name="T16" fmla="*/ 1 w 736"/>
              <a:gd name="T17" fmla="*/ 1 h 851"/>
              <a:gd name="T18" fmla="*/ 1 w 736"/>
              <a:gd name="T19" fmla="*/ 1 h 851"/>
              <a:gd name="T20" fmla="*/ 1 w 736"/>
              <a:gd name="T21" fmla="*/ 1 h 851"/>
              <a:gd name="T22" fmla="*/ 1 w 736"/>
              <a:gd name="T23" fmla="*/ 1 h 851"/>
              <a:gd name="T24" fmla="*/ 1 w 736"/>
              <a:gd name="T25" fmla="*/ 1 h 851"/>
              <a:gd name="T26" fmla="*/ 1 w 736"/>
              <a:gd name="T27" fmla="*/ 1 h 851"/>
              <a:gd name="T28" fmla="*/ 1 w 736"/>
              <a:gd name="T29" fmla="*/ 1 h 851"/>
              <a:gd name="T30" fmla="*/ 1 w 736"/>
              <a:gd name="T31" fmla="*/ 1 h 851"/>
              <a:gd name="T32" fmla="*/ 1 w 736"/>
              <a:gd name="T33" fmla="*/ 1 h 851"/>
              <a:gd name="T34" fmla="*/ 1 w 736"/>
              <a:gd name="T35" fmla="*/ 1 h 851"/>
              <a:gd name="T36" fmla="*/ 1 w 736"/>
              <a:gd name="T37" fmla="*/ 1 h 851"/>
              <a:gd name="T38" fmla="*/ 1 w 736"/>
              <a:gd name="T39" fmla="*/ 1 h 851"/>
              <a:gd name="T40" fmla="*/ 1 w 736"/>
              <a:gd name="T41" fmla="*/ 1 h 851"/>
              <a:gd name="T42" fmla="*/ 1 w 736"/>
              <a:gd name="T43" fmla="*/ 1 h 851"/>
              <a:gd name="T44" fmla="*/ 1 w 736"/>
              <a:gd name="T45" fmla="*/ 1 h 851"/>
              <a:gd name="T46" fmla="*/ 1 w 736"/>
              <a:gd name="T47" fmla="*/ 1 h 851"/>
              <a:gd name="T48" fmla="*/ 1 w 736"/>
              <a:gd name="T49" fmla="*/ 1 h 851"/>
              <a:gd name="T50" fmla="*/ 1 w 736"/>
              <a:gd name="T51" fmla="*/ 1 h 851"/>
              <a:gd name="T52" fmla="*/ 1 w 736"/>
              <a:gd name="T53" fmla="*/ 1 h 851"/>
              <a:gd name="T54" fmla="*/ 1 w 736"/>
              <a:gd name="T55" fmla="*/ 1 h 851"/>
              <a:gd name="T56" fmla="*/ 1 w 736"/>
              <a:gd name="T57" fmla="*/ 1 h 851"/>
              <a:gd name="T58" fmla="*/ 1 w 736"/>
              <a:gd name="T59" fmla="*/ 1 h 851"/>
              <a:gd name="T60" fmla="*/ 1 w 736"/>
              <a:gd name="T61" fmla="*/ 1 h 851"/>
              <a:gd name="T62" fmla="*/ 1 w 736"/>
              <a:gd name="T63" fmla="*/ 1 h 851"/>
              <a:gd name="T64" fmla="*/ 1 w 736"/>
              <a:gd name="T65" fmla="*/ 1 h 851"/>
              <a:gd name="T66" fmla="*/ 1 w 736"/>
              <a:gd name="T67" fmla="*/ 1 h 851"/>
              <a:gd name="T68" fmla="*/ 1 w 736"/>
              <a:gd name="T69" fmla="*/ 1 h 851"/>
              <a:gd name="T70" fmla="*/ 1 w 736"/>
              <a:gd name="T71" fmla="*/ 1 h 851"/>
              <a:gd name="T72" fmla="*/ 1 w 736"/>
              <a:gd name="T73" fmla="*/ 1 h 851"/>
              <a:gd name="T74" fmla="*/ 1 w 736"/>
              <a:gd name="T75" fmla="*/ 1 h 851"/>
              <a:gd name="T76" fmla="*/ 1 w 736"/>
              <a:gd name="T77" fmla="*/ 1 h 851"/>
              <a:gd name="T78" fmla="*/ 1 w 736"/>
              <a:gd name="T79" fmla="*/ 1 h 851"/>
              <a:gd name="T80" fmla="*/ 1 w 736"/>
              <a:gd name="T81" fmla="*/ 1 h 851"/>
              <a:gd name="T82" fmla="*/ 1 w 736"/>
              <a:gd name="T83" fmla="*/ 1 h 851"/>
              <a:gd name="T84" fmla="*/ 1 w 736"/>
              <a:gd name="T85" fmla="*/ 1 h 851"/>
              <a:gd name="T86" fmla="*/ 1 w 736"/>
              <a:gd name="T87" fmla="*/ 1 h 851"/>
              <a:gd name="T88" fmla="*/ 1 w 736"/>
              <a:gd name="T89" fmla="*/ 1 h 851"/>
              <a:gd name="T90" fmla="*/ 1 w 736"/>
              <a:gd name="T91" fmla="*/ 1 h 851"/>
              <a:gd name="T92" fmla="*/ 1 w 736"/>
              <a:gd name="T93" fmla="*/ 1 h 851"/>
              <a:gd name="T94" fmla="*/ 1 w 736"/>
              <a:gd name="T95" fmla="*/ 1 h 851"/>
              <a:gd name="T96" fmla="*/ 1 w 736"/>
              <a:gd name="T97" fmla="*/ 1 h 851"/>
              <a:gd name="T98" fmla="*/ 1 w 736"/>
              <a:gd name="T99" fmla="*/ 1 h 851"/>
              <a:gd name="T100" fmla="*/ 1 w 736"/>
              <a:gd name="T101" fmla="*/ 1 h 851"/>
              <a:gd name="T102" fmla="*/ 1 w 736"/>
              <a:gd name="T103" fmla="*/ 1 h 851"/>
              <a:gd name="T104" fmla="*/ 1 w 736"/>
              <a:gd name="T105" fmla="*/ 1 h 851"/>
              <a:gd name="T106" fmla="*/ 1 w 736"/>
              <a:gd name="T107" fmla="*/ 1 h 851"/>
              <a:gd name="T108" fmla="*/ 0 w 736"/>
              <a:gd name="T109" fmla="*/ 1 h 851"/>
              <a:gd name="T110" fmla="*/ 0 w 736"/>
              <a:gd name="T111" fmla="*/ 1 h 851"/>
              <a:gd name="T112" fmla="*/ 1 w 736"/>
              <a:gd name="T113" fmla="*/ 1 h 851"/>
              <a:gd name="T114" fmla="*/ 1 w 736"/>
              <a:gd name="T115" fmla="*/ 1 h 851"/>
              <a:gd name="T116" fmla="*/ 1 w 736"/>
              <a:gd name="T117" fmla="*/ 1 h 851"/>
              <a:gd name="T118" fmla="*/ 1 w 736"/>
              <a:gd name="T119" fmla="*/ 1 h 851"/>
              <a:gd name="T120" fmla="*/ 1 w 736"/>
              <a:gd name="T121" fmla="*/ 1 h 851"/>
              <a:gd name="T122" fmla="*/ 1 w 736"/>
              <a:gd name="T123" fmla="*/ 1 h 851"/>
              <a:gd name="T124" fmla="*/ 1 w 736"/>
              <a:gd name="T125" fmla="*/ 0 h 85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6"/>
              <a:gd name="T190" fmla="*/ 0 h 851"/>
              <a:gd name="T191" fmla="*/ 736 w 736"/>
              <a:gd name="T192" fmla="*/ 851 h 85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6" h="851">
                <a:moveTo>
                  <a:pt x="366" y="0"/>
                </a:moveTo>
                <a:lnTo>
                  <a:pt x="451" y="0"/>
                </a:lnTo>
                <a:lnTo>
                  <a:pt x="593" y="38"/>
                </a:lnTo>
                <a:lnTo>
                  <a:pt x="649" y="38"/>
                </a:lnTo>
                <a:lnTo>
                  <a:pt x="668" y="17"/>
                </a:lnTo>
                <a:lnTo>
                  <a:pt x="668" y="6"/>
                </a:lnTo>
                <a:lnTo>
                  <a:pt x="679" y="0"/>
                </a:lnTo>
                <a:lnTo>
                  <a:pt x="696" y="0"/>
                </a:lnTo>
                <a:lnTo>
                  <a:pt x="706" y="6"/>
                </a:lnTo>
                <a:lnTo>
                  <a:pt x="715" y="83"/>
                </a:lnTo>
                <a:lnTo>
                  <a:pt x="715" y="271"/>
                </a:lnTo>
                <a:lnTo>
                  <a:pt x="706" y="281"/>
                </a:lnTo>
                <a:lnTo>
                  <a:pt x="688" y="281"/>
                </a:lnTo>
                <a:lnTo>
                  <a:pt x="679" y="271"/>
                </a:lnTo>
                <a:lnTo>
                  <a:pt x="679" y="256"/>
                </a:lnTo>
                <a:lnTo>
                  <a:pt x="649" y="187"/>
                </a:lnTo>
                <a:lnTo>
                  <a:pt x="632" y="158"/>
                </a:lnTo>
                <a:lnTo>
                  <a:pt x="574" y="104"/>
                </a:lnTo>
                <a:lnTo>
                  <a:pt x="546" y="83"/>
                </a:lnTo>
                <a:lnTo>
                  <a:pt x="526" y="74"/>
                </a:lnTo>
                <a:lnTo>
                  <a:pt x="460" y="56"/>
                </a:lnTo>
                <a:lnTo>
                  <a:pt x="395" y="56"/>
                </a:lnTo>
                <a:lnTo>
                  <a:pt x="270" y="104"/>
                </a:lnTo>
                <a:lnTo>
                  <a:pt x="215" y="158"/>
                </a:lnTo>
                <a:lnTo>
                  <a:pt x="206" y="179"/>
                </a:lnTo>
                <a:lnTo>
                  <a:pt x="149" y="347"/>
                </a:lnTo>
                <a:lnTo>
                  <a:pt x="149" y="500"/>
                </a:lnTo>
                <a:lnTo>
                  <a:pt x="157" y="554"/>
                </a:lnTo>
                <a:lnTo>
                  <a:pt x="188" y="643"/>
                </a:lnTo>
                <a:lnTo>
                  <a:pt x="196" y="662"/>
                </a:lnTo>
                <a:lnTo>
                  <a:pt x="215" y="688"/>
                </a:lnTo>
                <a:lnTo>
                  <a:pt x="254" y="727"/>
                </a:lnTo>
                <a:lnTo>
                  <a:pt x="282" y="745"/>
                </a:lnTo>
                <a:lnTo>
                  <a:pt x="318" y="764"/>
                </a:lnTo>
                <a:lnTo>
                  <a:pt x="348" y="771"/>
                </a:lnTo>
                <a:lnTo>
                  <a:pt x="395" y="784"/>
                </a:lnTo>
                <a:lnTo>
                  <a:pt x="478" y="784"/>
                </a:lnTo>
                <a:lnTo>
                  <a:pt x="621" y="735"/>
                </a:lnTo>
                <a:lnTo>
                  <a:pt x="659" y="706"/>
                </a:lnTo>
                <a:lnTo>
                  <a:pt x="706" y="662"/>
                </a:lnTo>
                <a:lnTo>
                  <a:pt x="735" y="688"/>
                </a:lnTo>
                <a:lnTo>
                  <a:pt x="715" y="716"/>
                </a:lnTo>
                <a:lnTo>
                  <a:pt x="688" y="745"/>
                </a:lnTo>
                <a:lnTo>
                  <a:pt x="621" y="793"/>
                </a:lnTo>
                <a:lnTo>
                  <a:pt x="565" y="821"/>
                </a:lnTo>
                <a:lnTo>
                  <a:pt x="537" y="829"/>
                </a:lnTo>
                <a:lnTo>
                  <a:pt x="451" y="850"/>
                </a:lnTo>
                <a:lnTo>
                  <a:pt x="357" y="850"/>
                </a:lnTo>
                <a:lnTo>
                  <a:pt x="235" y="811"/>
                </a:lnTo>
                <a:lnTo>
                  <a:pt x="167" y="784"/>
                </a:lnTo>
                <a:lnTo>
                  <a:pt x="129" y="753"/>
                </a:lnTo>
                <a:lnTo>
                  <a:pt x="82" y="706"/>
                </a:lnTo>
                <a:lnTo>
                  <a:pt x="45" y="652"/>
                </a:lnTo>
                <a:lnTo>
                  <a:pt x="15" y="586"/>
                </a:lnTo>
                <a:lnTo>
                  <a:pt x="0" y="500"/>
                </a:lnTo>
                <a:lnTo>
                  <a:pt x="0" y="365"/>
                </a:lnTo>
                <a:lnTo>
                  <a:pt x="54" y="197"/>
                </a:lnTo>
                <a:lnTo>
                  <a:pt x="73" y="169"/>
                </a:lnTo>
                <a:lnTo>
                  <a:pt x="157" y="83"/>
                </a:lnTo>
                <a:lnTo>
                  <a:pt x="167" y="83"/>
                </a:lnTo>
                <a:lnTo>
                  <a:pt x="196" y="65"/>
                </a:lnTo>
                <a:lnTo>
                  <a:pt x="215" y="46"/>
                </a:lnTo>
                <a:lnTo>
                  <a:pt x="36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Freeform 9"/>
          <xdr:cNvSpPr>
            <a:spLocks noChangeArrowheads="1"/>
          </xdr:cNvSpPr>
        </xdr:nvSpPr>
        <xdr:spPr bwMode="auto">
          <a:xfrm>
            <a:off x="7379" y="5048"/>
            <a:ext cx="475" cy="469"/>
          </a:xfrm>
          <a:custGeom>
            <a:avLst/>
            <a:gdLst>
              <a:gd name="T0" fmla="*/ 1 w 839"/>
              <a:gd name="T1" fmla="*/ 1 h 829"/>
              <a:gd name="T2" fmla="*/ 1 w 839"/>
              <a:gd name="T3" fmla="*/ 1 h 829"/>
              <a:gd name="T4" fmla="*/ 1 w 839"/>
              <a:gd name="T5" fmla="*/ 1 h 829"/>
              <a:gd name="T6" fmla="*/ 1 w 839"/>
              <a:gd name="T7" fmla="*/ 1 h 829"/>
              <a:gd name="T8" fmla="*/ 1 w 839"/>
              <a:gd name="T9" fmla="*/ 1 h 829"/>
              <a:gd name="T10" fmla="*/ 1 w 839"/>
              <a:gd name="T11" fmla="*/ 1 h 829"/>
              <a:gd name="T12" fmla="*/ 1 w 839"/>
              <a:gd name="T13" fmla="*/ 1 h 829"/>
              <a:gd name="T14" fmla="*/ 1 w 839"/>
              <a:gd name="T15" fmla="*/ 1 h 829"/>
              <a:gd name="T16" fmla="*/ 1 w 839"/>
              <a:gd name="T17" fmla="*/ 0 h 829"/>
              <a:gd name="T18" fmla="*/ 1 w 839"/>
              <a:gd name="T19" fmla="*/ 0 h 829"/>
              <a:gd name="T20" fmla="*/ 1 w 839"/>
              <a:gd name="T21" fmla="*/ 1 h 829"/>
              <a:gd name="T22" fmla="*/ 1 w 839"/>
              <a:gd name="T23" fmla="*/ 1 h 829"/>
              <a:gd name="T24" fmla="*/ 1 w 839"/>
              <a:gd name="T25" fmla="*/ 1 h 829"/>
              <a:gd name="T26" fmla="*/ 1 w 839"/>
              <a:gd name="T27" fmla="*/ 1 h 829"/>
              <a:gd name="T28" fmla="*/ 1 w 839"/>
              <a:gd name="T29" fmla="*/ 1 h 829"/>
              <a:gd name="T30" fmla="*/ 1 w 839"/>
              <a:gd name="T31" fmla="*/ 1 h 829"/>
              <a:gd name="T32" fmla="*/ 1 w 839"/>
              <a:gd name="T33" fmla="*/ 1 h 829"/>
              <a:gd name="T34" fmla="*/ 1 w 839"/>
              <a:gd name="T35" fmla="*/ 1 h 829"/>
              <a:gd name="T36" fmla="*/ 1 w 839"/>
              <a:gd name="T37" fmla="*/ 1 h 829"/>
              <a:gd name="T38" fmla="*/ 1 w 839"/>
              <a:gd name="T39" fmla="*/ 1 h 829"/>
              <a:gd name="T40" fmla="*/ 1 w 839"/>
              <a:gd name="T41" fmla="*/ 1 h 829"/>
              <a:gd name="T42" fmla="*/ 1 w 839"/>
              <a:gd name="T43" fmla="*/ 1 h 829"/>
              <a:gd name="T44" fmla="*/ 1 w 839"/>
              <a:gd name="T45" fmla="*/ 1 h 829"/>
              <a:gd name="T46" fmla="*/ 1 w 839"/>
              <a:gd name="T47" fmla="*/ 1 h 829"/>
              <a:gd name="T48" fmla="*/ 1 w 839"/>
              <a:gd name="T49" fmla="*/ 1 h 829"/>
              <a:gd name="T50" fmla="*/ 1 w 839"/>
              <a:gd name="T51" fmla="*/ 1 h 829"/>
              <a:gd name="T52" fmla="*/ 1 w 839"/>
              <a:gd name="T53" fmla="*/ 1 h 829"/>
              <a:gd name="T54" fmla="*/ 1 w 839"/>
              <a:gd name="T55" fmla="*/ 1 h 829"/>
              <a:gd name="T56" fmla="*/ 1 w 839"/>
              <a:gd name="T57" fmla="*/ 1 h 829"/>
              <a:gd name="T58" fmla="*/ 1 w 839"/>
              <a:gd name="T59" fmla="*/ 1 h 829"/>
              <a:gd name="T60" fmla="*/ 1 w 839"/>
              <a:gd name="T61" fmla="*/ 1 h 829"/>
              <a:gd name="T62" fmla="*/ 1 w 839"/>
              <a:gd name="T63" fmla="*/ 1 h 829"/>
              <a:gd name="T64" fmla="*/ 1 w 839"/>
              <a:gd name="T65" fmla="*/ 1 h 829"/>
              <a:gd name="T66" fmla="*/ 1 w 839"/>
              <a:gd name="T67" fmla="*/ 1 h 829"/>
              <a:gd name="T68" fmla="*/ 1 w 839"/>
              <a:gd name="T69" fmla="*/ 1 h 829"/>
              <a:gd name="T70" fmla="*/ 1 w 839"/>
              <a:gd name="T71" fmla="*/ 1 h 829"/>
              <a:gd name="T72" fmla="*/ 1 w 839"/>
              <a:gd name="T73" fmla="*/ 1 h 829"/>
              <a:gd name="T74" fmla="*/ 1 w 839"/>
              <a:gd name="T75" fmla="*/ 1 h 829"/>
              <a:gd name="T76" fmla="*/ 1 w 839"/>
              <a:gd name="T77" fmla="*/ 1 h 829"/>
              <a:gd name="T78" fmla="*/ 0 w 839"/>
              <a:gd name="T79" fmla="*/ 1 h 829"/>
              <a:gd name="T80" fmla="*/ 0 w 839"/>
              <a:gd name="T81" fmla="*/ 1 h 829"/>
              <a:gd name="T82" fmla="*/ 1 w 839"/>
              <a:gd name="T83" fmla="*/ 1 h 829"/>
              <a:gd name="T84" fmla="*/ 1 w 839"/>
              <a:gd name="T85" fmla="*/ 1 h 829"/>
              <a:gd name="T86" fmla="*/ 1 w 839"/>
              <a:gd name="T87" fmla="*/ 1 h 829"/>
              <a:gd name="T88" fmla="*/ 1 w 839"/>
              <a:gd name="T89" fmla="*/ 1 h 829"/>
              <a:gd name="T90" fmla="*/ 1 w 839"/>
              <a:gd name="T91" fmla="*/ 1 h 829"/>
              <a:gd name="T92" fmla="*/ 1 w 839"/>
              <a:gd name="T93" fmla="*/ 0 h 829"/>
              <a:gd name="T94" fmla="*/ 1 w 839"/>
              <a:gd name="T95" fmla="*/ 0 h 829"/>
              <a:gd name="T96" fmla="*/ 1 w 839"/>
              <a:gd name="T97" fmla="*/ 0 h 829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39"/>
              <a:gd name="T148" fmla="*/ 0 h 829"/>
              <a:gd name="T149" fmla="*/ 839 w 839"/>
              <a:gd name="T150" fmla="*/ 829 h 829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39" h="829">
                <a:moveTo>
                  <a:pt x="384" y="196"/>
                </a:moveTo>
                <a:lnTo>
                  <a:pt x="253" y="499"/>
                </a:lnTo>
                <a:lnTo>
                  <a:pt x="253" y="509"/>
                </a:lnTo>
                <a:lnTo>
                  <a:pt x="515" y="509"/>
                </a:lnTo>
                <a:lnTo>
                  <a:pt x="515" y="499"/>
                </a:lnTo>
                <a:lnTo>
                  <a:pt x="384" y="196"/>
                </a:lnTo>
                <a:close/>
                <a:moveTo>
                  <a:pt x="404" y="0"/>
                </a:moveTo>
                <a:lnTo>
                  <a:pt x="421" y="0"/>
                </a:lnTo>
                <a:lnTo>
                  <a:pt x="429" y="5"/>
                </a:lnTo>
                <a:lnTo>
                  <a:pt x="602" y="396"/>
                </a:lnTo>
                <a:lnTo>
                  <a:pt x="752" y="744"/>
                </a:lnTo>
                <a:lnTo>
                  <a:pt x="799" y="792"/>
                </a:lnTo>
                <a:lnTo>
                  <a:pt x="827" y="792"/>
                </a:lnTo>
                <a:lnTo>
                  <a:pt x="838" y="802"/>
                </a:lnTo>
                <a:lnTo>
                  <a:pt x="838" y="820"/>
                </a:lnTo>
                <a:lnTo>
                  <a:pt x="827" y="828"/>
                </a:lnTo>
                <a:lnTo>
                  <a:pt x="535" y="828"/>
                </a:lnTo>
                <a:lnTo>
                  <a:pt x="524" y="820"/>
                </a:lnTo>
                <a:lnTo>
                  <a:pt x="524" y="802"/>
                </a:lnTo>
                <a:lnTo>
                  <a:pt x="535" y="792"/>
                </a:lnTo>
                <a:lnTo>
                  <a:pt x="582" y="792"/>
                </a:lnTo>
                <a:lnTo>
                  <a:pt x="602" y="783"/>
                </a:lnTo>
                <a:lnTo>
                  <a:pt x="610" y="763"/>
                </a:lnTo>
                <a:lnTo>
                  <a:pt x="610" y="744"/>
                </a:lnTo>
                <a:lnTo>
                  <a:pt x="602" y="734"/>
                </a:lnTo>
                <a:lnTo>
                  <a:pt x="543" y="574"/>
                </a:lnTo>
                <a:lnTo>
                  <a:pt x="535" y="563"/>
                </a:lnTo>
                <a:lnTo>
                  <a:pt x="226" y="563"/>
                </a:lnTo>
                <a:lnTo>
                  <a:pt x="168" y="715"/>
                </a:lnTo>
                <a:lnTo>
                  <a:pt x="168" y="770"/>
                </a:lnTo>
                <a:lnTo>
                  <a:pt x="179" y="783"/>
                </a:lnTo>
                <a:lnTo>
                  <a:pt x="195" y="792"/>
                </a:lnTo>
                <a:lnTo>
                  <a:pt x="234" y="792"/>
                </a:lnTo>
                <a:lnTo>
                  <a:pt x="242" y="802"/>
                </a:lnTo>
                <a:lnTo>
                  <a:pt x="242" y="820"/>
                </a:lnTo>
                <a:lnTo>
                  <a:pt x="234" y="828"/>
                </a:lnTo>
                <a:lnTo>
                  <a:pt x="6" y="828"/>
                </a:lnTo>
                <a:lnTo>
                  <a:pt x="0" y="820"/>
                </a:lnTo>
                <a:lnTo>
                  <a:pt x="0" y="802"/>
                </a:lnTo>
                <a:lnTo>
                  <a:pt x="6" y="792"/>
                </a:lnTo>
                <a:lnTo>
                  <a:pt x="37" y="792"/>
                </a:lnTo>
                <a:lnTo>
                  <a:pt x="84" y="744"/>
                </a:lnTo>
                <a:lnTo>
                  <a:pt x="121" y="661"/>
                </a:lnTo>
                <a:lnTo>
                  <a:pt x="396" y="5"/>
                </a:lnTo>
                <a:lnTo>
                  <a:pt x="404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Freeform 10"/>
          <xdr:cNvSpPr>
            <a:spLocks noChangeArrowheads="1"/>
          </xdr:cNvSpPr>
        </xdr:nvSpPr>
        <xdr:spPr bwMode="auto">
          <a:xfrm>
            <a:off x="7870" y="5058"/>
            <a:ext cx="402" cy="459"/>
          </a:xfrm>
          <a:custGeom>
            <a:avLst/>
            <a:gdLst>
              <a:gd name="T0" fmla="*/ 1 w 710"/>
              <a:gd name="T1" fmla="*/ 1 h 812"/>
              <a:gd name="T2" fmla="*/ 1 w 710"/>
              <a:gd name="T3" fmla="*/ 1 h 812"/>
              <a:gd name="T4" fmla="*/ 1 w 710"/>
              <a:gd name="T5" fmla="*/ 1 h 812"/>
              <a:gd name="T6" fmla="*/ 1 w 710"/>
              <a:gd name="T7" fmla="*/ 1 h 812"/>
              <a:gd name="T8" fmla="*/ 1 w 710"/>
              <a:gd name="T9" fmla="*/ 1 h 812"/>
              <a:gd name="T10" fmla="*/ 1 w 710"/>
              <a:gd name="T11" fmla="*/ 1 h 812"/>
              <a:gd name="T12" fmla="*/ 1 w 710"/>
              <a:gd name="T13" fmla="*/ 1 h 812"/>
              <a:gd name="T14" fmla="*/ 1 w 710"/>
              <a:gd name="T15" fmla="*/ 1 h 812"/>
              <a:gd name="T16" fmla="*/ 1 w 710"/>
              <a:gd name="T17" fmla="*/ 1 h 812"/>
              <a:gd name="T18" fmla="*/ 1 w 710"/>
              <a:gd name="T19" fmla="*/ 1 h 812"/>
              <a:gd name="T20" fmla="*/ 1 w 710"/>
              <a:gd name="T21" fmla="*/ 1 h 812"/>
              <a:gd name="T22" fmla="*/ 1 w 710"/>
              <a:gd name="T23" fmla="*/ 1 h 812"/>
              <a:gd name="T24" fmla="*/ 1 w 710"/>
              <a:gd name="T25" fmla="*/ 1 h 812"/>
              <a:gd name="T26" fmla="*/ 1 w 710"/>
              <a:gd name="T27" fmla="*/ 1 h 812"/>
              <a:gd name="T28" fmla="*/ 1 w 710"/>
              <a:gd name="T29" fmla="*/ 1 h 812"/>
              <a:gd name="T30" fmla="*/ 1 w 710"/>
              <a:gd name="T31" fmla="*/ 1 h 812"/>
              <a:gd name="T32" fmla="*/ 1 w 710"/>
              <a:gd name="T33" fmla="*/ 1 h 812"/>
              <a:gd name="T34" fmla="*/ 1 w 710"/>
              <a:gd name="T35" fmla="*/ 1 h 812"/>
              <a:gd name="T36" fmla="*/ 1 w 710"/>
              <a:gd name="T37" fmla="*/ 0 h 812"/>
              <a:gd name="T38" fmla="*/ 1 w 710"/>
              <a:gd name="T39" fmla="*/ 1 h 812"/>
              <a:gd name="T40" fmla="*/ 1 w 710"/>
              <a:gd name="T41" fmla="*/ 1 h 812"/>
              <a:gd name="T42" fmla="*/ 1 w 710"/>
              <a:gd name="T43" fmla="*/ 1 h 812"/>
              <a:gd name="T44" fmla="*/ 1 w 710"/>
              <a:gd name="T45" fmla="*/ 1 h 812"/>
              <a:gd name="T46" fmla="*/ 1 w 710"/>
              <a:gd name="T47" fmla="*/ 1 h 812"/>
              <a:gd name="T48" fmla="*/ 1 w 710"/>
              <a:gd name="T49" fmla="*/ 1 h 812"/>
              <a:gd name="T50" fmla="*/ 1 w 710"/>
              <a:gd name="T51" fmla="*/ 1 h 812"/>
              <a:gd name="T52" fmla="*/ 1 w 710"/>
              <a:gd name="T53" fmla="*/ 1 h 812"/>
              <a:gd name="T54" fmla="*/ 1 w 710"/>
              <a:gd name="T55" fmla="*/ 1 h 812"/>
              <a:gd name="T56" fmla="*/ 1 w 710"/>
              <a:gd name="T57" fmla="*/ 1 h 812"/>
              <a:gd name="T58" fmla="*/ 1 w 710"/>
              <a:gd name="T59" fmla="*/ 1 h 812"/>
              <a:gd name="T60" fmla="*/ 1 w 710"/>
              <a:gd name="T61" fmla="*/ 1 h 812"/>
              <a:gd name="T62" fmla="*/ 1 w 710"/>
              <a:gd name="T63" fmla="*/ 1 h 812"/>
              <a:gd name="T64" fmla="*/ 0 w 710"/>
              <a:gd name="T65" fmla="*/ 1 h 812"/>
              <a:gd name="T66" fmla="*/ 1 w 710"/>
              <a:gd name="T67" fmla="*/ 1 h 812"/>
              <a:gd name="T68" fmla="*/ 1 w 710"/>
              <a:gd name="T69" fmla="*/ 1 h 812"/>
              <a:gd name="T70" fmla="*/ 1 w 710"/>
              <a:gd name="T71" fmla="*/ 1 h 812"/>
              <a:gd name="T72" fmla="*/ 1 w 710"/>
              <a:gd name="T73" fmla="*/ 1 h 812"/>
              <a:gd name="T74" fmla="*/ 1 w 710"/>
              <a:gd name="T75" fmla="*/ 1 h 812"/>
              <a:gd name="T76" fmla="*/ 0 w 710"/>
              <a:gd name="T77" fmla="*/ 1 h 812"/>
              <a:gd name="T78" fmla="*/ 1 w 710"/>
              <a:gd name="T79" fmla="*/ 0 h 812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w 710"/>
              <a:gd name="T121" fmla="*/ 0 h 812"/>
              <a:gd name="T122" fmla="*/ 710 w 710"/>
              <a:gd name="T123" fmla="*/ 812 h 812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T120" t="T121" r="T122" b="T123"/>
            <a:pathLst>
              <a:path w="710" h="812">
                <a:moveTo>
                  <a:pt x="246" y="65"/>
                </a:moveTo>
                <a:lnTo>
                  <a:pt x="246" y="360"/>
                </a:lnTo>
                <a:lnTo>
                  <a:pt x="417" y="360"/>
                </a:lnTo>
                <a:lnTo>
                  <a:pt x="454" y="347"/>
                </a:lnTo>
                <a:lnTo>
                  <a:pt x="473" y="340"/>
                </a:lnTo>
                <a:lnTo>
                  <a:pt x="528" y="284"/>
                </a:lnTo>
                <a:lnTo>
                  <a:pt x="539" y="253"/>
                </a:lnTo>
                <a:lnTo>
                  <a:pt x="539" y="179"/>
                </a:lnTo>
                <a:lnTo>
                  <a:pt x="528" y="151"/>
                </a:lnTo>
                <a:lnTo>
                  <a:pt x="521" y="129"/>
                </a:lnTo>
                <a:lnTo>
                  <a:pt x="501" y="104"/>
                </a:lnTo>
                <a:lnTo>
                  <a:pt x="492" y="93"/>
                </a:lnTo>
                <a:lnTo>
                  <a:pt x="379" y="47"/>
                </a:lnTo>
                <a:lnTo>
                  <a:pt x="264" y="47"/>
                </a:lnTo>
                <a:lnTo>
                  <a:pt x="246" y="65"/>
                </a:lnTo>
                <a:close/>
                <a:moveTo>
                  <a:pt x="246" y="735"/>
                </a:moveTo>
                <a:lnTo>
                  <a:pt x="264" y="753"/>
                </a:lnTo>
                <a:lnTo>
                  <a:pt x="284" y="766"/>
                </a:lnTo>
                <a:lnTo>
                  <a:pt x="387" y="766"/>
                </a:lnTo>
                <a:lnTo>
                  <a:pt x="492" y="727"/>
                </a:lnTo>
                <a:lnTo>
                  <a:pt x="539" y="680"/>
                </a:lnTo>
                <a:lnTo>
                  <a:pt x="539" y="670"/>
                </a:lnTo>
                <a:lnTo>
                  <a:pt x="548" y="644"/>
                </a:lnTo>
                <a:lnTo>
                  <a:pt x="559" y="633"/>
                </a:lnTo>
                <a:lnTo>
                  <a:pt x="559" y="546"/>
                </a:lnTo>
                <a:lnTo>
                  <a:pt x="548" y="521"/>
                </a:lnTo>
                <a:lnTo>
                  <a:pt x="539" y="502"/>
                </a:lnTo>
                <a:lnTo>
                  <a:pt x="492" y="453"/>
                </a:lnTo>
                <a:lnTo>
                  <a:pt x="417" y="427"/>
                </a:lnTo>
                <a:lnTo>
                  <a:pt x="331" y="414"/>
                </a:lnTo>
                <a:lnTo>
                  <a:pt x="246" y="414"/>
                </a:lnTo>
                <a:lnTo>
                  <a:pt x="246" y="735"/>
                </a:lnTo>
                <a:close/>
                <a:moveTo>
                  <a:pt x="9" y="0"/>
                </a:moveTo>
                <a:lnTo>
                  <a:pt x="426" y="0"/>
                </a:lnTo>
                <a:lnTo>
                  <a:pt x="528" y="28"/>
                </a:lnTo>
                <a:lnTo>
                  <a:pt x="595" y="56"/>
                </a:lnTo>
                <a:lnTo>
                  <a:pt x="642" y="104"/>
                </a:lnTo>
                <a:lnTo>
                  <a:pt x="661" y="140"/>
                </a:lnTo>
                <a:lnTo>
                  <a:pt x="670" y="169"/>
                </a:lnTo>
                <a:lnTo>
                  <a:pt x="670" y="245"/>
                </a:lnTo>
                <a:lnTo>
                  <a:pt x="642" y="311"/>
                </a:lnTo>
                <a:lnTo>
                  <a:pt x="607" y="347"/>
                </a:lnTo>
                <a:lnTo>
                  <a:pt x="576" y="368"/>
                </a:lnTo>
                <a:lnTo>
                  <a:pt x="548" y="379"/>
                </a:lnTo>
                <a:lnTo>
                  <a:pt x="539" y="379"/>
                </a:lnTo>
                <a:lnTo>
                  <a:pt x="528" y="386"/>
                </a:lnTo>
                <a:lnTo>
                  <a:pt x="539" y="394"/>
                </a:lnTo>
                <a:lnTo>
                  <a:pt x="559" y="394"/>
                </a:lnTo>
                <a:lnTo>
                  <a:pt x="586" y="404"/>
                </a:lnTo>
                <a:lnTo>
                  <a:pt x="607" y="414"/>
                </a:lnTo>
                <a:lnTo>
                  <a:pt x="634" y="434"/>
                </a:lnTo>
                <a:lnTo>
                  <a:pt x="670" y="471"/>
                </a:lnTo>
                <a:lnTo>
                  <a:pt x="689" y="502"/>
                </a:lnTo>
                <a:lnTo>
                  <a:pt x="701" y="521"/>
                </a:lnTo>
                <a:lnTo>
                  <a:pt x="709" y="546"/>
                </a:lnTo>
                <a:lnTo>
                  <a:pt x="709" y="633"/>
                </a:lnTo>
                <a:lnTo>
                  <a:pt x="682" y="698"/>
                </a:lnTo>
                <a:lnTo>
                  <a:pt x="614" y="766"/>
                </a:lnTo>
                <a:lnTo>
                  <a:pt x="559" y="793"/>
                </a:lnTo>
                <a:lnTo>
                  <a:pt x="473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68" y="775"/>
                </a:lnTo>
                <a:lnTo>
                  <a:pt x="84" y="775"/>
                </a:lnTo>
                <a:lnTo>
                  <a:pt x="103" y="753"/>
                </a:lnTo>
                <a:lnTo>
                  <a:pt x="115" y="727"/>
                </a:lnTo>
                <a:lnTo>
                  <a:pt x="115" y="86"/>
                </a:lnTo>
                <a:lnTo>
                  <a:pt x="103" y="56"/>
                </a:lnTo>
                <a:lnTo>
                  <a:pt x="95" y="47"/>
                </a:lnTo>
                <a:lnTo>
                  <a:pt x="9" y="28"/>
                </a:lnTo>
                <a:lnTo>
                  <a:pt x="0" y="20"/>
                </a:lnTo>
                <a:lnTo>
                  <a:pt x="0" y="7"/>
                </a:lnTo>
                <a:lnTo>
                  <a:pt x="9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Freeform 11"/>
          <xdr:cNvSpPr>
            <a:spLocks noChangeArrowheads="1"/>
          </xdr:cNvSpPr>
        </xdr:nvSpPr>
        <xdr:spPr bwMode="auto">
          <a:xfrm>
            <a:off x="8327" y="5058"/>
            <a:ext cx="399" cy="459"/>
          </a:xfrm>
          <a:custGeom>
            <a:avLst/>
            <a:gdLst>
              <a:gd name="T0" fmla="*/ 1 w 705"/>
              <a:gd name="T1" fmla="*/ 0 h 812"/>
              <a:gd name="T2" fmla="*/ 1 w 705"/>
              <a:gd name="T3" fmla="*/ 0 h 812"/>
              <a:gd name="T4" fmla="*/ 1 w 705"/>
              <a:gd name="T5" fmla="*/ 1 h 812"/>
              <a:gd name="T6" fmla="*/ 1 w 705"/>
              <a:gd name="T7" fmla="*/ 1 h 812"/>
              <a:gd name="T8" fmla="*/ 1 w 705"/>
              <a:gd name="T9" fmla="*/ 1 h 812"/>
              <a:gd name="T10" fmla="*/ 1 w 705"/>
              <a:gd name="T11" fmla="*/ 1 h 812"/>
              <a:gd name="T12" fmla="*/ 1 w 705"/>
              <a:gd name="T13" fmla="*/ 1 h 812"/>
              <a:gd name="T14" fmla="*/ 1 w 705"/>
              <a:gd name="T15" fmla="*/ 1 h 812"/>
              <a:gd name="T16" fmla="*/ 1 w 705"/>
              <a:gd name="T17" fmla="*/ 1 h 812"/>
              <a:gd name="T18" fmla="*/ 1 w 705"/>
              <a:gd name="T19" fmla="*/ 1 h 812"/>
              <a:gd name="T20" fmla="*/ 1 w 705"/>
              <a:gd name="T21" fmla="*/ 1 h 812"/>
              <a:gd name="T22" fmla="*/ 1 w 705"/>
              <a:gd name="T23" fmla="*/ 1 h 812"/>
              <a:gd name="T24" fmla="*/ 1 w 705"/>
              <a:gd name="T25" fmla="*/ 1 h 812"/>
              <a:gd name="T26" fmla="*/ 1 w 705"/>
              <a:gd name="T27" fmla="*/ 1 h 812"/>
              <a:gd name="T28" fmla="*/ 1 w 705"/>
              <a:gd name="T29" fmla="*/ 1 h 812"/>
              <a:gd name="T30" fmla="*/ 1 w 705"/>
              <a:gd name="T31" fmla="*/ 1 h 812"/>
              <a:gd name="T32" fmla="*/ 1 w 705"/>
              <a:gd name="T33" fmla="*/ 1 h 812"/>
              <a:gd name="T34" fmla="*/ 1 w 705"/>
              <a:gd name="T35" fmla="*/ 1 h 812"/>
              <a:gd name="T36" fmla="*/ 1 w 705"/>
              <a:gd name="T37" fmla="*/ 1 h 812"/>
              <a:gd name="T38" fmla="*/ 1 w 705"/>
              <a:gd name="T39" fmla="*/ 1 h 812"/>
              <a:gd name="T40" fmla="*/ 1 w 705"/>
              <a:gd name="T41" fmla="*/ 1 h 812"/>
              <a:gd name="T42" fmla="*/ 1 w 705"/>
              <a:gd name="T43" fmla="*/ 1 h 812"/>
              <a:gd name="T44" fmla="*/ 1 w 705"/>
              <a:gd name="T45" fmla="*/ 1 h 812"/>
              <a:gd name="T46" fmla="*/ 1 w 705"/>
              <a:gd name="T47" fmla="*/ 1 h 812"/>
              <a:gd name="T48" fmla="*/ 1 w 705"/>
              <a:gd name="T49" fmla="*/ 1 h 812"/>
              <a:gd name="T50" fmla="*/ 1 w 705"/>
              <a:gd name="T51" fmla="*/ 1 h 812"/>
              <a:gd name="T52" fmla="*/ 1 w 705"/>
              <a:gd name="T53" fmla="*/ 1 h 812"/>
              <a:gd name="T54" fmla="*/ 1 w 705"/>
              <a:gd name="T55" fmla="*/ 1 h 812"/>
              <a:gd name="T56" fmla="*/ 1 w 705"/>
              <a:gd name="T57" fmla="*/ 1 h 812"/>
              <a:gd name="T58" fmla="*/ 0 w 705"/>
              <a:gd name="T59" fmla="*/ 1 h 812"/>
              <a:gd name="T60" fmla="*/ 0 w 705"/>
              <a:gd name="T61" fmla="*/ 1 h 812"/>
              <a:gd name="T62" fmla="*/ 1 w 705"/>
              <a:gd name="T63" fmla="*/ 1 h 812"/>
              <a:gd name="T64" fmla="*/ 1 w 705"/>
              <a:gd name="T65" fmla="*/ 1 h 812"/>
              <a:gd name="T66" fmla="*/ 1 w 705"/>
              <a:gd name="T67" fmla="*/ 1 h 812"/>
              <a:gd name="T68" fmla="*/ 1 w 705"/>
              <a:gd name="T69" fmla="*/ 1 h 812"/>
              <a:gd name="T70" fmla="*/ 1 w 705"/>
              <a:gd name="T71" fmla="*/ 1 h 812"/>
              <a:gd name="T72" fmla="*/ 1 w 705"/>
              <a:gd name="T73" fmla="*/ 1 h 812"/>
              <a:gd name="T74" fmla="*/ 1 w 705"/>
              <a:gd name="T75" fmla="*/ 1 h 812"/>
              <a:gd name="T76" fmla="*/ 1 w 705"/>
              <a:gd name="T77" fmla="*/ 1 h 812"/>
              <a:gd name="T78" fmla="*/ 1 w 705"/>
              <a:gd name="T79" fmla="*/ 1 h 812"/>
              <a:gd name="T80" fmla="*/ 1 w 705"/>
              <a:gd name="T81" fmla="*/ 1 h 812"/>
              <a:gd name="T82" fmla="*/ 0 w 705"/>
              <a:gd name="T83" fmla="*/ 1 h 812"/>
              <a:gd name="T84" fmla="*/ 0 w 705"/>
              <a:gd name="T85" fmla="*/ 1 h 812"/>
              <a:gd name="T86" fmla="*/ 1 w 705"/>
              <a:gd name="T87" fmla="*/ 0 h 812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5"/>
              <a:gd name="T133" fmla="*/ 0 h 812"/>
              <a:gd name="T134" fmla="*/ 705 w 705"/>
              <a:gd name="T135" fmla="*/ 812 h 812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5" h="812">
                <a:moveTo>
                  <a:pt x="7" y="0"/>
                </a:moveTo>
                <a:lnTo>
                  <a:pt x="338" y="0"/>
                </a:lnTo>
                <a:lnTo>
                  <a:pt x="348" y="7"/>
                </a:lnTo>
                <a:lnTo>
                  <a:pt x="348" y="20"/>
                </a:lnTo>
                <a:lnTo>
                  <a:pt x="338" y="28"/>
                </a:lnTo>
                <a:lnTo>
                  <a:pt x="291" y="38"/>
                </a:lnTo>
                <a:lnTo>
                  <a:pt x="263" y="47"/>
                </a:lnTo>
                <a:lnTo>
                  <a:pt x="255" y="56"/>
                </a:lnTo>
                <a:lnTo>
                  <a:pt x="235" y="86"/>
                </a:lnTo>
                <a:lnTo>
                  <a:pt x="235" y="735"/>
                </a:lnTo>
                <a:lnTo>
                  <a:pt x="243" y="746"/>
                </a:lnTo>
                <a:lnTo>
                  <a:pt x="263" y="753"/>
                </a:lnTo>
                <a:lnTo>
                  <a:pt x="478" y="753"/>
                </a:lnTo>
                <a:lnTo>
                  <a:pt x="524" y="746"/>
                </a:lnTo>
                <a:lnTo>
                  <a:pt x="555" y="735"/>
                </a:lnTo>
                <a:lnTo>
                  <a:pt x="571" y="727"/>
                </a:lnTo>
                <a:lnTo>
                  <a:pt x="602" y="709"/>
                </a:lnTo>
                <a:lnTo>
                  <a:pt x="619" y="688"/>
                </a:lnTo>
                <a:lnTo>
                  <a:pt x="657" y="633"/>
                </a:lnTo>
                <a:lnTo>
                  <a:pt x="657" y="625"/>
                </a:lnTo>
                <a:lnTo>
                  <a:pt x="666" y="605"/>
                </a:lnTo>
                <a:lnTo>
                  <a:pt x="677" y="594"/>
                </a:lnTo>
                <a:lnTo>
                  <a:pt x="698" y="594"/>
                </a:lnTo>
                <a:lnTo>
                  <a:pt x="704" y="605"/>
                </a:lnTo>
                <a:lnTo>
                  <a:pt x="704" y="633"/>
                </a:lnTo>
                <a:lnTo>
                  <a:pt x="698" y="662"/>
                </a:lnTo>
                <a:lnTo>
                  <a:pt x="657" y="803"/>
                </a:lnTo>
                <a:lnTo>
                  <a:pt x="649" y="811"/>
                </a:lnTo>
                <a:lnTo>
                  <a:pt x="7" y="811"/>
                </a:lnTo>
                <a:lnTo>
                  <a:pt x="0" y="803"/>
                </a:lnTo>
                <a:lnTo>
                  <a:pt x="0" y="793"/>
                </a:lnTo>
                <a:lnTo>
                  <a:pt x="7" y="785"/>
                </a:lnTo>
                <a:lnTo>
                  <a:pt x="37" y="785"/>
                </a:lnTo>
                <a:lnTo>
                  <a:pt x="65" y="775"/>
                </a:lnTo>
                <a:lnTo>
                  <a:pt x="93" y="746"/>
                </a:lnTo>
                <a:lnTo>
                  <a:pt x="101" y="727"/>
                </a:lnTo>
                <a:lnTo>
                  <a:pt x="101" y="86"/>
                </a:lnTo>
                <a:lnTo>
                  <a:pt x="93" y="65"/>
                </a:lnTo>
                <a:lnTo>
                  <a:pt x="65" y="38"/>
                </a:lnTo>
                <a:lnTo>
                  <a:pt x="37" y="38"/>
                </a:lnTo>
                <a:lnTo>
                  <a:pt x="7" y="28"/>
                </a:lnTo>
                <a:lnTo>
                  <a:pt x="0" y="20"/>
                </a:lnTo>
                <a:lnTo>
                  <a:pt x="0" y="7"/>
                </a:lnTo>
                <a:lnTo>
                  <a:pt x="7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Freeform 12"/>
          <xdr:cNvSpPr>
            <a:spLocks noChangeArrowheads="1"/>
          </xdr:cNvSpPr>
        </xdr:nvSpPr>
        <xdr:spPr bwMode="auto">
          <a:xfrm>
            <a:off x="8743" y="5058"/>
            <a:ext cx="400" cy="459"/>
          </a:xfrm>
          <a:custGeom>
            <a:avLst/>
            <a:gdLst>
              <a:gd name="T0" fmla="*/ 1 w 708"/>
              <a:gd name="T1" fmla="*/ 0 h 812"/>
              <a:gd name="T2" fmla="*/ 1 w 708"/>
              <a:gd name="T3" fmla="*/ 1 h 812"/>
              <a:gd name="T4" fmla="*/ 1 w 708"/>
              <a:gd name="T5" fmla="*/ 1 h 812"/>
              <a:gd name="T6" fmla="*/ 1 w 708"/>
              <a:gd name="T7" fmla="*/ 1 h 812"/>
              <a:gd name="T8" fmla="*/ 1 w 708"/>
              <a:gd name="T9" fmla="*/ 1 h 812"/>
              <a:gd name="T10" fmla="*/ 1 w 708"/>
              <a:gd name="T11" fmla="*/ 1 h 812"/>
              <a:gd name="T12" fmla="*/ 1 w 708"/>
              <a:gd name="T13" fmla="*/ 1 h 812"/>
              <a:gd name="T14" fmla="*/ 1 w 708"/>
              <a:gd name="T15" fmla="*/ 1 h 812"/>
              <a:gd name="T16" fmla="*/ 1 w 708"/>
              <a:gd name="T17" fmla="*/ 1 h 812"/>
              <a:gd name="T18" fmla="*/ 1 w 708"/>
              <a:gd name="T19" fmla="*/ 1 h 812"/>
              <a:gd name="T20" fmla="*/ 1 w 708"/>
              <a:gd name="T21" fmla="*/ 1 h 812"/>
              <a:gd name="T22" fmla="*/ 1 w 708"/>
              <a:gd name="T23" fmla="*/ 1 h 812"/>
              <a:gd name="T24" fmla="*/ 1 w 708"/>
              <a:gd name="T25" fmla="*/ 1 h 812"/>
              <a:gd name="T26" fmla="*/ 1 w 708"/>
              <a:gd name="T27" fmla="*/ 1 h 812"/>
              <a:gd name="T28" fmla="*/ 1 w 708"/>
              <a:gd name="T29" fmla="*/ 1 h 812"/>
              <a:gd name="T30" fmla="*/ 1 w 708"/>
              <a:gd name="T31" fmla="*/ 1 h 812"/>
              <a:gd name="T32" fmla="*/ 1 w 708"/>
              <a:gd name="T33" fmla="*/ 1 h 812"/>
              <a:gd name="T34" fmla="*/ 1 w 708"/>
              <a:gd name="T35" fmla="*/ 1 h 812"/>
              <a:gd name="T36" fmla="*/ 1 w 708"/>
              <a:gd name="T37" fmla="*/ 1 h 812"/>
              <a:gd name="T38" fmla="*/ 1 w 708"/>
              <a:gd name="T39" fmla="*/ 1 h 812"/>
              <a:gd name="T40" fmla="*/ 1 w 708"/>
              <a:gd name="T41" fmla="*/ 1 h 812"/>
              <a:gd name="T42" fmla="*/ 1 w 708"/>
              <a:gd name="T43" fmla="*/ 1 h 812"/>
              <a:gd name="T44" fmla="*/ 1 w 708"/>
              <a:gd name="T45" fmla="*/ 1 h 812"/>
              <a:gd name="T46" fmla="*/ 1 w 708"/>
              <a:gd name="T47" fmla="*/ 1 h 812"/>
              <a:gd name="T48" fmla="*/ 1 w 708"/>
              <a:gd name="T49" fmla="*/ 1 h 812"/>
              <a:gd name="T50" fmla="*/ 0 w 708"/>
              <a:gd name="T51" fmla="*/ 1 h 812"/>
              <a:gd name="T52" fmla="*/ 1 w 708"/>
              <a:gd name="T53" fmla="*/ 1 h 812"/>
              <a:gd name="T54" fmla="*/ 1 w 708"/>
              <a:gd name="T55" fmla="*/ 1 h 812"/>
              <a:gd name="T56" fmla="*/ 1 w 708"/>
              <a:gd name="T57" fmla="*/ 1 h 812"/>
              <a:gd name="T58" fmla="*/ 1 w 708"/>
              <a:gd name="T59" fmla="*/ 1 h 812"/>
              <a:gd name="T60" fmla="*/ 1 w 708"/>
              <a:gd name="T61" fmla="*/ 1 h 812"/>
              <a:gd name="T62" fmla="*/ 0 w 708"/>
              <a:gd name="T63" fmla="*/ 1 h 812"/>
              <a:gd name="T64" fmla="*/ 1 w 708"/>
              <a:gd name="T65" fmla="*/ 0 h 81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708"/>
              <a:gd name="T100" fmla="*/ 0 h 812"/>
              <a:gd name="T101" fmla="*/ 708 w 708"/>
              <a:gd name="T102" fmla="*/ 812 h 81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708" h="812">
                <a:moveTo>
                  <a:pt x="11" y="0"/>
                </a:moveTo>
                <a:lnTo>
                  <a:pt x="643" y="0"/>
                </a:lnTo>
                <a:lnTo>
                  <a:pt x="652" y="7"/>
                </a:lnTo>
                <a:lnTo>
                  <a:pt x="652" y="179"/>
                </a:lnTo>
                <a:lnTo>
                  <a:pt x="643" y="188"/>
                </a:lnTo>
                <a:lnTo>
                  <a:pt x="625" y="188"/>
                </a:lnTo>
                <a:lnTo>
                  <a:pt x="604" y="169"/>
                </a:lnTo>
                <a:lnTo>
                  <a:pt x="604" y="140"/>
                </a:lnTo>
                <a:lnTo>
                  <a:pt x="594" y="111"/>
                </a:lnTo>
                <a:lnTo>
                  <a:pt x="585" y="93"/>
                </a:lnTo>
                <a:lnTo>
                  <a:pt x="566" y="75"/>
                </a:lnTo>
                <a:lnTo>
                  <a:pt x="547" y="65"/>
                </a:lnTo>
                <a:lnTo>
                  <a:pt x="510" y="56"/>
                </a:lnTo>
                <a:lnTo>
                  <a:pt x="245" y="56"/>
                </a:lnTo>
                <a:lnTo>
                  <a:pt x="236" y="65"/>
                </a:lnTo>
                <a:lnTo>
                  <a:pt x="236" y="360"/>
                </a:lnTo>
                <a:lnTo>
                  <a:pt x="462" y="360"/>
                </a:lnTo>
                <a:lnTo>
                  <a:pt x="491" y="347"/>
                </a:lnTo>
                <a:lnTo>
                  <a:pt x="510" y="340"/>
                </a:lnTo>
                <a:lnTo>
                  <a:pt x="518" y="329"/>
                </a:lnTo>
                <a:lnTo>
                  <a:pt x="529" y="302"/>
                </a:lnTo>
                <a:lnTo>
                  <a:pt x="538" y="253"/>
                </a:lnTo>
                <a:lnTo>
                  <a:pt x="547" y="245"/>
                </a:lnTo>
                <a:lnTo>
                  <a:pt x="566" y="245"/>
                </a:lnTo>
                <a:lnTo>
                  <a:pt x="576" y="253"/>
                </a:lnTo>
                <a:lnTo>
                  <a:pt x="576" y="521"/>
                </a:lnTo>
                <a:lnTo>
                  <a:pt x="566" y="528"/>
                </a:lnTo>
                <a:lnTo>
                  <a:pt x="547" y="528"/>
                </a:lnTo>
                <a:lnTo>
                  <a:pt x="538" y="521"/>
                </a:lnTo>
                <a:lnTo>
                  <a:pt x="538" y="482"/>
                </a:lnTo>
                <a:lnTo>
                  <a:pt x="518" y="445"/>
                </a:lnTo>
                <a:lnTo>
                  <a:pt x="500" y="427"/>
                </a:lnTo>
                <a:lnTo>
                  <a:pt x="471" y="414"/>
                </a:lnTo>
                <a:lnTo>
                  <a:pt x="236" y="414"/>
                </a:lnTo>
                <a:lnTo>
                  <a:pt x="236" y="746"/>
                </a:lnTo>
                <a:lnTo>
                  <a:pt x="254" y="753"/>
                </a:lnTo>
                <a:lnTo>
                  <a:pt x="301" y="766"/>
                </a:lnTo>
                <a:lnTo>
                  <a:pt x="471" y="766"/>
                </a:lnTo>
                <a:lnTo>
                  <a:pt x="566" y="735"/>
                </a:lnTo>
                <a:lnTo>
                  <a:pt x="594" y="717"/>
                </a:lnTo>
                <a:lnTo>
                  <a:pt x="625" y="688"/>
                </a:lnTo>
                <a:lnTo>
                  <a:pt x="643" y="662"/>
                </a:lnTo>
                <a:lnTo>
                  <a:pt x="660" y="625"/>
                </a:lnTo>
                <a:lnTo>
                  <a:pt x="660" y="612"/>
                </a:lnTo>
                <a:lnTo>
                  <a:pt x="680" y="594"/>
                </a:lnTo>
                <a:lnTo>
                  <a:pt x="699" y="594"/>
                </a:lnTo>
                <a:lnTo>
                  <a:pt x="707" y="605"/>
                </a:lnTo>
                <a:lnTo>
                  <a:pt x="707" y="633"/>
                </a:lnTo>
                <a:lnTo>
                  <a:pt x="660" y="803"/>
                </a:lnTo>
                <a:lnTo>
                  <a:pt x="652" y="811"/>
                </a:lnTo>
                <a:lnTo>
                  <a:pt x="11" y="811"/>
                </a:lnTo>
                <a:lnTo>
                  <a:pt x="0" y="803"/>
                </a:lnTo>
                <a:lnTo>
                  <a:pt x="0" y="793"/>
                </a:lnTo>
                <a:lnTo>
                  <a:pt x="11" y="785"/>
                </a:lnTo>
                <a:lnTo>
                  <a:pt x="38" y="785"/>
                </a:lnTo>
                <a:lnTo>
                  <a:pt x="66" y="775"/>
                </a:lnTo>
                <a:lnTo>
                  <a:pt x="93" y="746"/>
                </a:lnTo>
                <a:lnTo>
                  <a:pt x="104" y="727"/>
                </a:lnTo>
                <a:lnTo>
                  <a:pt x="104" y="86"/>
                </a:lnTo>
                <a:lnTo>
                  <a:pt x="93" y="65"/>
                </a:lnTo>
                <a:lnTo>
                  <a:pt x="66" y="38"/>
                </a:lnTo>
                <a:lnTo>
                  <a:pt x="38" y="38"/>
                </a:lnTo>
                <a:lnTo>
                  <a:pt x="11" y="28"/>
                </a:lnTo>
                <a:lnTo>
                  <a:pt x="0" y="20"/>
                </a:lnTo>
                <a:lnTo>
                  <a:pt x="0" y="7"/>
                </a:lnTo>
                <a:lnTo>
                  <a:pt x="11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</xdr:col>
      <xdr:colOff>800100</xdr:colOff>
      <xdr:row>21</xdr:row>
      <xdr:rowOff>123825</xdr:rowOff>
    </xdr:from>
    <xdr:to>
      <xdr:col>4</xdr:col>
      <xdr:colOff>809625</xdr:colOff>
      <xdr:row>23</xdr:row>
      <xdr:rowOff>104775</xdr:rowOff>
    </xdr:to>
    <xdr:grpSp>
      <xdr:nvGrpSpPr>
        <xdr:cNvPr id="14" name="Group 13"/>
        <xdr:cNvGrpSpPr>
          <a:grpSpLocks/>
        </xdr:cNvGrpSpPr>
      </xdr:nvGrpSpPr>
      <xdr:grpSpPr bwMode="auto">
        <a:xfrm>
          <a:off x="2571750" y="4191000"/>
          <a:ext cx="2981325" cy="304800"/>
          <a:chOff x="4227" y="6584"/>
          <a:chExt cx="4901" cy="481"/>
        </a:xfrm>
      </xdr:grpSpPr>
      <xdr:sp macro="" textlink="">
        <xdr:nvSpPr>
          <xdr:cNvPr id="15" name="Freeform 14"/>
          <xdr:cNvSpPr>
            <a:spLocks noChangeArrowheads="1"/>
          </xdr:cNvSpPr>
        </xdr:nvSpPr>
        <xdr:spPr bwMode="auto">
          <a:xfrm>
            <a:off x="4227" y="6594"/>
            <a:ext cx="475" cy="463"/>
          </a:xfrm>
          <a:custGeom>
            <a:avLst/>
            <a:gdLst>
              <a:gd name="T0" fmla="*/ 1 w 839"/>
              <a:gd name="T1" fmla="*/ 0 h 819"/>
              <a:gd name="T2" fmla="*/ 1 w 839"/>
              <a:gd name="T3" fmla="*/ 0 h 819"/>
              <a:gd name="T4" fmla="*/ 1 w 839"/>
              <a:gd name="T5" fmla="*/ 1 h 819"/>
              <a:gd name="T6" fmla="*/ 1 w 839"/>
              <a:gd name="T7" fmla="*/ 1 h 819"/>
              <a:gd name="T8" fmla="*/ 1 w 839"/>
              <a:gd name="T9" fmla="*/ 1 h 819"/>
              <a:gd name="T10" fmla="*/ 1 w 839"/>
              <a:gd name="T11" fmla="*/ 1 h 819"/>
              <a:gd name="T12" fmla="*/ 1 w 839"/>
              <a:gd name="T13" fmla="*/ 1 h 819"/>
              <a:gd name="T14" fmla="*/ 1 w 839"/>
              <a:gd name="T15" fmla="*/ 1 h 819"/>
              <a:gd name="T16" fmla="*/ 1 w 839"/>
              <a:gd name="T17" fmla="*/ 1 h 819"/>
              <a:gd name="T18" fmla="*/ 1 w 839"/>
              <a:gd name="T19" fmla="*/ 1 h 819"/>
              <a:gd name="T20" fmla="*/ 1 w 839"/>
              <a:gd name="T21" fmla="*/ 1 h 819"/>
              <a:gd name="T22" fmla="*/ 1 w 839"/>
              <a:gd name="T23" fmla="*/ 1 h 819"/>
              <a:gd name="T24" fmla="*/ 1 w 839"/>
              <a:gd name="T25" fmla="*/ 1 h 819"/>
              <a:gd name="T26" fmla="*/ 1 w 839"/>
              <a:gd name="T27" fmla="*/ 1 h 819"/>
              <a:gd name="T28" fmla="*/ 1 w 839"/>
              <a:gd name="T29" fmla="*/ 1 h 819"/>
              <a:gd name="T30" fmla="*/ 1 w 839"/>
              <a:gd name="T31" fmla="*/ 1 h 819"/>
              <a:gd name="T32" fmla="*/ 1 w 839"/>
              <a:gd name="T33" fmla="*/ 1 h 819"/>
              <a:gd name="T34" fmla="*/ 1 w 839"/>
              <a:gd name="T35" fmla="*/ 1 h 819"/>
              <a:gd name="T36" fmla="*/ 1 w 839"/>
              <a:gd name="T37" fmla="*/ 1 h 819"/>
              <a:gd name="T38" fmla="*/ 1 w 839"/>
              <a:gd name="T39" fmla="*/ 0 h 819"/>
              <a:gd name="T40" fmla="*/ 1 w 839"/>
              <a:gd name="T41" fmla="*/ 0 h 819"/>
              <a:gd name="T42" fmla="*/ 1 w 839"/>
              <a:gd name="T43" fmla="*/ 1 h 819"/>
              <a:gd name="T44" fmla="*/ 1 w 839"/>
              <a:gd name="T45" fmla="*/ 1 h 819"/>
              <a:gd name="T46" fmla="*/ 1 w 839"/>
              <a:gd name="T47" fmla="*/ 1 h 819"/>
              <a:gd name="T48" fmla="*/ 1 w 839"/>
              <a:gd name="T49" fmla="*/ 1 h 819"/>
              <a:gd name="T50" fmla="*/ 1 w 839"/>
              <a:gd name="T51" fmla="*/ 1 h 819"/>
              <a:gd name="T52" fmla="*/ 1 w 839"/>
              <a:gd name="T53" fmla="*/ 1 h 819"/>
              <a:gd name="T54" fmla="*/ 1 w 839"/>
              <a:gd name="T55" fmla="*/ 1 h 819"/>
              <a:gd name="T56" fmla="*/ 1 w 839"/>
              <a:gd name="T57" fmla="*/ 1 h 819"/>
              <a:gd name="T58" fmla="*/ 1 w 839"/>
              <a:gd name="T59" fmla="*/ 1 h 819"/>
              <a:gd name="T60" fmla="*/ 1 w 839"/>
              <a:gd name="T61" fmla="*/ 1 h 819"/>
              <a:gd name="T62" fmla="*/ 1 w 839"/>
              <a:gd name="T63" fmla="*/ 1 h 819"/>
              <a:gd name="T64" fmla="*/ 1 w 839"/>
              <a:gd name="T65" fmla="*/ 1 h 819"/>
              <a:gd name="T66" fmla="*/ 1 w 839"/>
              <a:gd name="T67" fmla="*/ 1 h 819"/>
              <a:gd name="T68" fmla="*/ 1 w 839"/>
              <a:gd name="T69" fmla="*/ 1 h 819"/>
              <a:gd name="T70" fmla="*/ 1 w 839"/>
              <a:gd name="T71" fmla="*/ 1 h 819"/>
              <a:gd name="T72" fmla="*/ 1 w 839"/>
              <a:gd name="T73" fmla="*/ 1 h 819"/>
              <a:gd name="T74" fmla="*/ 1 w 839"/>
              <a:gd name="T75" fmla="*/ 1 h 819"/>
              <a:gd name="T76" fmla="*/ 1 w 839"/>
              <a:gd name="T77" fmla="*/ 1 h 819"/>
              <a:gd name="T78" fmla="*/ 1 w 839"/>
              <a:gd name="T79" fmla="*/ 1 h 819"/>
              <a:gd name="T80" fmla="*/ 1 w 839"/>
              <a:gd name="T81" fmla="*/ 1 h 819"/>
              <a:gd name="T82" fmla="*/ 1 w 839"/>
              <a:gd name="T83" fmla="*/ 1 h 819"/>
              <a:gd name="T84" fmla="*/ 1 w 839"/>
              <a:gd name="T85" fmla="*/ 1 h 819"/>
              <a:gd name="T86" fmla="*/ 1 w 839"/>
              <a:gd name="T87" fmla="*/ 1 h 819"/>
              <a:gd name="T88" fmla="*/ 1 w 839"/>
              <a:gd name="T89" fmla="*/ 1 h 819"/>
              <a:gd name="T90" fmla="*/ 1 w 839"/>
              <a:gd name="T91" fmla="*/ 1 h 819"/>
              <a:gd name="T92" fmla="*/ 1 w 839"/>
              <a:gd name="T93" fmla="*/ 1 h 819"/>
              <a:gd name="T94" fmla="*/ 1 w 839"/>
              <a:gd name="T95" fmla="*/ 1 h 819"/>
              <a:gd name="T96" fmla="*/ 1 w 839"/>
              <a:gd name="T97" fmla="*/ 1 h 819"/>
              <a:gd name="T98" fmla="*/ 0 w 839"/>
              <a:gd name="T99" fmla="*/ 1 h 819"/>
              <a:gd name="T100" fmla="*/ 0 w 839"/>
              <a:gd name="T101" fmla="*/ 1 h 819"/>
              <a:gd name="T102" fmla="*/ 1 w 839"/>
              <a:gd name="T103" fmla="*/ 1 h 819"/>
              <a:gd name="T104" fmla="*/ 1 w 839"/>
              <a:gd name="T105" fmla="*/ 1 h 819"/>
              <a:gd name="T106" fmla="*/ 1 w 839"/>
              <a:gd name="T107" fmla="*/ 1 h 819"/>
              <a:gd name="T108" fmla="*/ 1 w 839"/>
              <a:gd name="T109" fmla="*/ 1 h 819"/>
              <a:gd name="T110" fmla="*/ 1 w 839"/>
              <a:gd name="T111" fmla="*/ 1 h 819"/>
              <a:gd name="T112" fmla="*/ 1 w 839"/>
              <a:gd name="T113" fmla="*/ 1 h 819"/>
              <a:gd name="T114" fmla="*/ 1 w 839"/>
              <a:gd name="T115" fmla="*/ 1 h 819"/>
              <a:gd name="T116" fmla="*/ 1 w 839"/>
              <a:gd name="T117" fmla="*/ 1 h 819"/>
              <a:gd name="T118" fmla="*/ 1 w 839"/>
              <a:gd name="T119" fmla="*/ 1 h 819"/>
              <a:gd name="T120" fmla="*/ 0 w 839"/>
              <a:gd name="T121" fmla="*/ 1 h 819"/>
              <a:gd name="T122" fmla="*/ 0 w 839"/>
              <a:gd name="T123" fmla="*/ 1 h 819"/>
              <a:gd name="T124" fmla="*/ 1 w 839"/>
              <a:gd name="T125" fmla="*/ 0 h 8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839"/>
              <a:gd name="T190" fmla="*/ 0 h 819"/>
              <a:gd name="T191" fmla="*/ 839 w 839"/>
              <a:gd name="T192" fmla="*/ 819 h 8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839" h="819">
                <a:moveTo>
                  <a:pt x="9" y="0"/>
                </a:moveTo>
                <a:lnTo>
                  <a:pt x="206" y="0"/>
                </a:lnTo>
                <a:lnTo>
                  <a:pt x="226" y="19"/>
                </a:lnTo>
                <a:lnTo>
                  <a:pt x="376" y="205"/>
                </a:lnTo>
                <a:lnTo>
                  <a:pt x="376" y="218"/>
                </a:lnTo>
                <a:lnTo>
                  <a:pt x="414" y="262"/>
                </a:lnTo>
                <a:lnTo>
                  <a:pt x="452" y="301"/>
                </a:lnTo>
                <a:lnTo>
                  <a:pt x="515" y="385"/>
                </a:lnTo>
                <a:lnTo>
                  <a:pt x="515" y="393"/>
                </a:lnTo>
                <a:lnTo>
                  <a:pt x="629" y="535"/>
                </a:lnTo>
                <a:lnTo>
                  <a:pt x="668" y="574"/>
                </a:lnTo>
                <a:lnTo>
                  <a:pt x="668" y="121"/>
                </a:lnTo>
                <a:lnTo>
                  <a:pt x="660" y="110"/>
                </a:lnTo>
                <a:lnTo>
                  <a:pt x="648" y="74"/>
                </a:lnTo>
                <a:lnTo>
                  <a:pt x="648" y="64"/>
                </a:lnTo>
                <a:lnTo>
                  <a:pt x="629" y="46"/>
                </a:lnTo>
                <a:lnTo>
                  <a:pt x="555" y="27"/>
                </a:lnTo>
                <a:lnTo>
                  <a:pt x="546" y="19"/>
                </a:lnTo>
                <a:lnTo>
                  <a:pt x="546" y="6"/>
                </a:lnTo>
                <a:lnTo>
                  <a:pt x="555" y="0"/>
                </a:lnTo>
                <a:lnTo>
                  <a:pt x="829" y="0"/>
                </a:lnTo>
                <a:lnTo>
                  <a:pt x="838" y="6"/>
                </a:lnTo>
                <a:lnTo>
                  <a:pt x="838" y="19"/>
                </a:lnTo>
                <a:lnTo>
                  <a:pt x="829" y="27"/>
                </a:lnTo>
                <a:lnTo>
                  <a:pt x="810" y="27"/>
                </a:lnTo>
                <a:lnTo>
                  <a:pt x="782" y="37"/>
                </a:lnTo>
                <a:lnTo>
                  <a:pt x="742" y="74"/>
                </a:lnTo>
                <a:lnTo>
                  <a:pt x="736" y="103"/>
                </a:lnTo>
                <a:lnTo>
                  <a:pt x="736" y="810"/>
                </a:lnTo>
                <a:lnTo>
                  <a:pt x="724" y="818"/>
                </a:lnTo>
                <a:lnTo>
                  <a:pt x="704" y="818"/>
                </a:lnTo>
                <a:lnTo>
                  <a:pt x="668" y="784"/>
                </a:lnTo>
                <a:lnTo>
                  <a:pt x="320" y="338"/>
                </a:lnTo>
                <a:lnTo>
                  <a:pt x="282" y="301"/>
                </a:lnTo>
                <a:lnTo>
                  <a:pt x="206" y="205"/>
                </a:lnTo>
                <a:lnTo>
                  <a:pt x="206" y="197"/>
                </a:lnTo>
                <a:lnTo>
                  <a:pt x="179" y="168"/>
                </a:lnTo>
                <a:lnTo>
                  <a:pt x="179" y="708"/>
                </a:lnTo>
                <a:lnTo>
                  <a:pt x="187" y="716"/>
                </a:lnTo>
                <a:lnTo>
                  <a:pt x="198" y="745"/>
                </a:lnTo>
                <a:lnTo>
                  <a:pt x="198" y="752"/>
                </a:lnTo>
                <a:lnTo>
                  <a:pt x="206" y="765"/>
                </a:lnTo>
                <a:lnTo>
                  <a:pt x="226" y="774"/>
                </a:lnTo>
                <a:lnTo>
                  <a:pt x="253" y="784"/>
                </a:lnTo>
                <a:lnTo>
                  <a:pt x="282" y="784"/>
                </a:lnTo>
                <a:lnTo>
                  <a:pt x="292" y="792"/>
                </a:lnTo>
                <a:lnTo>
                  <a:pt x="292" y="802"/>
                </a:lnTo>
                <a:lnTo>
                  <a:pt x="282" y="810"/>
                </a:lnTo>
                <a:lnTo>
                  <a:pt x="9" y="810"/>
                </a:lnTo>
                <a:lnTo>
                  <a:pt x="0" y="802"/>
                </a:lnTo>
                <a:lnTo>
                  <a:pt x="0" y="792"/>
                </a:lnTo>
                <a:lnTo>
                  <a:pt x="9" y="784"/>
                </a:lnTo>
                <a:lnTo>
                  <a:pt x="83" y="765"/>
                </a:lnTo>
                <a:lnTo>
                  <a:pt x="92" y="752"/>
                </a:lnTo>
                <a:lnTo>
                  <a:pt x="104" y="734"/>
                </a:lnTo>
                <a:lnTo>
                  <a:pt x="111" y="708"/>
                </a:lnTo>
                <a:lnTo>
                  <a:pt x="111" y="92"/>
                </a:lnTo>
                <a:lnTo>
                  <a:pt x="56" y="37"/>
                </a:lnTo>
                <a:lnTo>
                  <a:pt x="45" y="37"/>
                </a:lnTo>
                <a:lnTo>
                  <a:pt x="9" y="27"/>
                </a:lnTo>
                <a:lnTo>
                  <a:pt x="0" y="19"/>
                </a:lnTo>
                <a:lnTo>
                  <a:pt x="0" y="6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" name="Freeform 15"/>
          <xdr:cNvSpPr>
            <a:spLocks noChangeArrowheads="1"/>
          </xdr:cNvSpPr>
        </xdr:nvSpPr>
        <xdr:spPr bwMode="auto">
          <a:xfrm>
            <a:off x="4730" y="6584"/>
            <a:ext cx="454" cy="481"/>
          </a:xfrm>
          <a:custGeom>
            <a:avLst/>
            <a:gdLst>
              <a:gd name="T0" fmla="*/ 1 w 803"/>
              <a:gd name="T1" fmla="*/ 1 h 851"/>
              <a:gd name="T2" fmla="*/ 1 w 803"/>
              <a:gd name="T3" fmla="*/ 1 h 851"/>
              <a:gd name="T4" fmla="*/ 1 w 803"/>
              <a:gd name="T5" fmla="*/ 1 h 851"/>
              <a:gd name="T6" fmla="*/ 1 w 803"/>
              <a:gd name="T7" fmla="*/ 1 h 851"/>
              <a:gd name="T8" fmla="*/ 1 w 803"/>
              <a:gd name="T9" fmla="*/ 1 h 851"/>
              <a:gd name="T10" fmla="*/ 1 w 803"/>
              <a:gd name="T11" fmla="*/ 1 h 851"/>
              <a:gd name="T12" fmla="*/ 1 w 803"/>
              <a:gd name="T13" fmla="*/ 1 h 851"/>
              <a:gd name="T14" fmla="*/ 1 w 803"/>
              <a:gd name="T15" fmla="*/ 1 h 851"/>
              <a:gd name="T16" fmla="*/ 1 w 803"/>
              <a:gd name="T17" fmla="*/ 1 h 851"/>
              <a:gd name="T18" fmla="*/ 1 w 803"/>
              <a:gd name="T19" fmla="*/ 1 h 851"/>
              <a:gd name="T20" fmla="*/ 1 w 803"/>
              <a:gd name="T21" fmla="*/ 1 h 851"/>
              <a:gd name="T22" fmla="*/ 1 w 803"/>
              <a:gd name="T23" fmla="*/ 1 h 851"/>
              <a:gd name="T24" fmla="*/ 1 w 803"/>
              <a:gd name="T25" fmla="*/ 1 h 851"/>
              <a:gd name="T26" fmla="*/ 1 w 803"/>
              <a:gd name="T27" fmla="*/ 1 h 851"/>
              <a:gd name="T28" fmla="*/ 1 w 803"/>
              <a:gd name="T29" fmla="*/ 1 h 851"/>
              <a:gd name="T30" fmla="*/ 1 w 803"/>
              <a:gd name="T31" fmla="*/ 1 h 851"/>
              <a:gd name="T32" fmla="*/ 1 w 803"/>
              <a:gd name="T33" fmla="*/ 0 h 851"/>
              <a:gd name="T34" fmla="*/ 1 w 803"/>
              <a:gd name="T35" fmla="*/ 1 h 851"/>
              <a:gd name="T36" fmla="*/ 1 w 803"/>
              <a:gd name="T37" fmla="*/ 1 h 851"/>
              <a:gd name="T38" fmla="*/ 1 w 803"/>
              <a:gd name="T39" fmla="*/ 1 h 851"/>
              <a:gd name="T40" fmla="*/ 1 w 803"/>
              <a:gd name="T41" fmla="*/ 1 h 851"/>
              <a:gd name="T42" fmla="*/ 1 w 803"/>
              <a:gd name="T43" fmla="*/ 1 h 851"/>
              <a:gd name="T44" fmla="*/ 1 w 803"/>
              <a:gd name="T45" fmla="*/ 1 h 851"/>
              <a:gd name="T46" fmla="*/ 1 w 803"/>
              <a:gd name="T47" fmla="*/ 1 h 851"/>
              <a:gd name="T48" fmla="*/ 1 w 803"/>
              <a:gd name="T49" fmla="*/ 1 h 851"/>
              <a:gd name="T50" fmla="*/ 1 w 803"/>
              <a:gd name="T51" fmla="*/ 1 h 851"/>
              <a:gd name="T52" fmla="*/ 1 w 803"/>
              <a:gd name="T53" fmla="*/ 1 h 851"/>
              <a:gd name="T54" fmla="*/ 1 w 803"/>
              <a:gd name="T55" fmla="*/ 1 h 851"/>
              <a:gd name="T56" fmla="*/ 0 w 803"/>
              <a:gd name="T57" fmla="*/ 1 h 851"/>
              <a:gd name="T58" fmla="*/ 1 w 803"/>
              <a:gd name="T59" fmla="*/ 1 h 851"/>
              <a:gd name="T60" fmla="*/ 1 w 803"/>
              <a:gd name="T61" fmla="*/ 1 h 851"/>
              <a:gd name="T62" fmla="*/ 1 w 803"/>
              <a:gd name="T63" fmla="*/ 1 h 851"/>
              <a:gd name="T64" fmla="*/ 1 w 803"/>
              <a:gd name="T65" fmla="*/ 0 h 851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803"/>
              <a:gd name="T100" fmla="*/ 0 h 851"/>
              <a:gd name="T101" fmla="*/ 803 w 803"/>
              <a:gd name="T102" fmla="*/ 851 h 851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803" h="851">
                <a:moveTo>
                  <a:pt x="343" y="56"/>
                </a:moveTo>
                <a:lnTo>
                  <a:pt x="284" y="83"/>
                </a:lnTo>
                <a:lnTo>
                  <a:pt x="216" y="148"/>
                </a:lnTo>
                <a:lnTo>
                  <a:pt x="188" y="216"/>
                </a:lnTo>
                <a:lnTo>
                  <a:pt x="153" y="347"/>
                </a:lnTo>
                <a:lnTo>
                  <a:pt x="153" y="500"/>
                </a:lnTo>
                <a:lnTo>
                  <a:pt x="162" y="554"/>
                </a:lnTo>
                <a:lnTo>
                  <a:pt x="188" y="652"/>
                </a:lnTo>
                <a:lnTo>
                  <a:pt x="209" y="688"/>
                </a:lnTo>
                <a:lnTo>
                  <a:pt x="236" y="727"/>
                </a:lnTo>
                <a:lnTo>
                  <a:pt x="244" y="735"/>
                </a:lnTo>
                <a:lnTo>
                  <a:pt x="294" y="764"/>
                </a:lnTo>
                <a:lnTo>
                  <a:pt x="378" y="803"/>
                </a:lnTo>
                <a:lnTo>
                  <a:pt x="436" y="803"/>
                </a:lnTo>
                <a:lnTo>
                  <a:pt x="472" y="793"/>
                </a:lnTo>
                <a:lnTo>
                  <a:pt x="511" y="771"/>
                </a:lnTo>
                <a:lnTo>
                  <a:pt x="539" y="753"/>
                </a:lnTo>
                <a:lnTo>
                  <a:pt x="586" y="706"/>
                </a:lnTo>
                <a:lnTo>
                  <a:pt x="606" y="680"/>
                </a:lnTo>
                <a:lnTo>
                  <a:pt x="653" y="510"/>
                </a:lnTo>
                <a:lnTo>
                  <a:pt x="653" y="347"/>
                </a:lnTo>
                <a:lnTo>
                  <a:pt x="642" y="281"/>
                </a:lnTo>
                <a:lnTo>
                  <a:pt x="624" y="216"/>
                </a:lnTo>
                <a:lnTo>
                  <a:pt x="595" y="158"/>
                </a:lnTo>
                <a:lnTo>
                  <a:pt x="577" y="129"/>
                </a:lnTo>
                <a:lnTo>
                  <a:pt x="559" y="111"/>
                </a:lnTo>
                <a:lnTo>
                  <a:pt x="520" y="83"/>
                </a:lnTo>
                <a:lnTo>
                  <a:pt x="425" y="46"/>
                </a:lnTo>
                <a:lnTo>
                  <a:pt x="378" y="46"/>
                </a:lnTo>
                <a:lnTo>
                  <a:pt x="343" y="56"/>
                </a:lnTo>
                <a:close/>
                <a:moveTo>
                  <a:pt x="358" y="0"/>
                </a:moveTo>
                <a:lnTo>
                  <a:pt x="444" y="0"/>
                </a:lnTo>
                <a:lnTo>
                  <a:pt x="595" y="46"/>
                </a:lnTo>
                <a:lnTo>
                  <a:pt x="614" y="65"/>
                </a:lnTo>
                <a:lnTo>
                  <a:pt x="642" y="83"/>
                </a:lnTo>
                <a:lnTo>
                  <a:pt x="653" y="83"/>
                </a:lnTo>
                <a:lnTo>
                  <a:pt x="720" y="148"/>
                </a:lnTo>
                <a:lnTo>
                  <a:pt x="755" y="206"/>
                </a:lnTo>
                <a:lnTo>
                  <a:pt x="783" y="271"/>
                </a:lnTo>
                <a:lnTo>
                  <a:pt x="802" y="358"/>
                </a:lnTo>
                <a:lnTo>
                  <a:pt x="802" y="500"/>
                </a:lnTo>
                <a:lnTo>
                  <a:pt x="747" y="662"/>
                </a:lnTo>
                <a:lnTo>
                  <a:pt x="727" y="688"/>
                </a:lnTo>
                <a:lnTo>
                  <a:pt x="642" y="771"/>
                </a:lnTo>
                <a:lnTo>
                  <a:pt x="614" y="793"/>
                </a:lnTo>
                <a:lnTo>
                  <a:pt x="559" y="821"/>
                </a:lnTo>
                <a:lnTo>
                  <a:pt x="500" y="837"/>
                </a:lnTo>
                <a:lnTo>
                  <a:pt x="444" y="850"/>
                </a:lnTo>
                <a:lnTo>
                  <a:pt x="358" y="850"/>
                </a:lnTo>
                <a:lnTo>
                  <a:pt x="188" y="793"/>
                </a:lnTo>
                <a:lnTo>
                  <a:pt x="162" y="771"/>
                </a:lnTo>
                <a:lnTo>
                  <a:pt x="74" y="688"/>
                </a:lnTo>
                <a:lnTo>
                  <a:pt x="56" y="662"/>
                </a:lnTo>
                <a:lnTo>
                  <a:pt x="19" y="575"/>
                </a:lnTo>
                <a:lnTo>
                  <a:pt x="0" y="489"/>
                </a:lnTo>
                <a:lnTo>
                  <a:pt x="0" y="358"/>
                </a:lnTo>
                <a:lnTo>
                  <a:pt x="38" y="245"/>
                </a:lnTo>
                <a:lnTo>
                  <a:pt x="94" y="140"/>
                </a:lnTo>
                <a:lnTo>
                  <a:pt x="153" y="83"/>
                </a:lnTo>
                <a:lnTo>
                  <a:pt x="162" y="83"/>
                </a:lnTo>
                <a:lnTo>
                  <a:pt x="188" y="65"/>
                </a:lnTo>
                <a:lnTo>
                  <a:pt x="209" y="46"/>
                </a:lnTo>
                <a:lnTo>
                  <a:pt x="358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" name="Freeform 16"/>
          <xdr:cNvSpPr>
            <a:spLocks noChangeArrowheads="1"/>
          </xdr:cNvSpPr>
        </xdr:nvSpPr>
        <xdr:spPr bwMode="auto">
          <a:xfrm>
            <a:off x="5385" y="6584"/>
            <a:ext cx="476" cy="469"/>
          </a:xfrm>
          <a:custGeom>
            <a:avLst/>
            <a:gdLst>
              <a:gd name="T0" fmla="*/ 1 w 841"/>
              <a:gd name="T1" fmla="*/ 1 h 829"/>
              <a:gd name="T2" fmla="*/ 1 w 841"/>
              <a:gd name="T3" fmla="*/ 1 h 829"/>
              <a:gd name="T4" fmla="*/ 1 w 841"/>
              <a:gd name="T5" fmla="*/ 1 h 829"/>
              <a:gd name="T6" fmla="*/ 1 w 841"/>
              <a:gd name="T7" fmla="*/ 1 h 829"/>
              <a:gd name="T8" fmla="*/ 1 w 841"/>
              <a:gd name="T9" fmla="*/ 1 h 829"/>
              <a:gd name="T10" fmla="*/ 1 w 841"/>
              <a:gd name="T11" fmla="*/ 1 h 829"/>
              <a:gd name="T12" fmla="*/ 1 w 841"/>
              <a:gd name="T13" fmla="*/ 1 h 829"/>
              <a:gd name="T14" fmla="*/ 1 w 841"/>
              <a:gd name="T15" fmla="*/ 1 h 829"/>
              <a:gd name="T16" fmla="*/ 1 w 841"/>
              <a:gd name="T17" fmla="*/ 0 h 829"/>
              <a:gd name="T18" fmla="*/ 1 w 841"/>
              <a:gd name="T19" fmla="*/ 0 h 829"/>
              <a:gd name="T20" fmla="*/ 1 w 841"/>
              <a:gd name="T21" fmla="*/ 1 h 829"/>
              <a:gd name="T22" fmla="*/ 1 w 841"/>
              <a:gd name="T23" fmla="*/ 1 h 829"/>
              <a:gd name="T24" fmla="*/ 1 w 841"/>
              <a:gd name="T25" fmla="*/ 1 h 829"/>
              <a:gd name="T26" fmla="*/ 1 w 841"/>
              <a:gd name="T27" fmla="*/ 1 h 829"/>
              <a:gd name="T28" fmla="*/ 1 w 841"/>
              <a:gd name="T29" fmla="*/ 1 h 829"/>
              <a:gd name="T30" fmla="*/ 1 w 841"/>
              <a:gd name="T31" fmla="*/ 1 h 829"/>
              <a:gd name="T32" fmla="*/ 1 w 841"/>
              <a:gd name="T33" fmla="*/ 1 h 829"/>
              <a:gd name="T34" fmla="*/ 1 w 841"/>
              <a:gd name="T35" fmla="*/ 1 h 829"/>
              <a:gd name="T36" fmla="*/ 1 w 841"/>
              <a:gd name="T37" fmla="*/ 1 h 829"/>
              <a:gd name="T38" fmla="*/ 1 w 841"/>
              <a:gd name="T39" fmla="*/ 1 h 829"/>
              <a:gd name="T40" fmla="*/ 1 w 841"/>
              <a:gd name="T41" fmla="*/ 1 h 829"/>
              <a:gd name="T42" fmla="*/ 1 w 841"/>
              <a:gd name="T43" fmla="*/ 1 h 829"/>
              <a:gd name="T44" fmla="*/ 1 w 841"/>
              <a:gd name="T45" fmla="*/ 1 h 829"/>
              <a:gd name="T46" fmla="*/ 1 w 841"/>
              <a:gd name="T47" fmla="*/ 1 h 829"/>
              <a:gd name="T48" fmla="*/ 1 w 841"/>
              <a:gd name="T49" fmla="*/ 1 h 829"/>
              <a:gd name="T50" fmla="*/ 1 w 841"/>
              <a:gd name="T51" fmla="*/ 1 h 829"/>
              <a:gd name="T52" fmla="*/ 1 w 841"/>
              <a:gd name="T53" fmla="*/ 1 h 829"/>
              <a:gd name="T54" fmla="*/ 1 w 841"/>
              <a:gd name="T55" fmla="*/ 1 h 829"/>
              <a:gd name="T56" fmla="*/ 1 w 841"/>
              <a:gd name="T57" fmla="*/ 1 h 829"/>
              <a:gd name="T58" fmla="*/ 1 w 841"/>
              <a:gd name="T59" fmla="*/ 1 h 829"/>
              <a:gd name="T60" fmla="*/ 1 w 841"/>
              <a:gd name="T61" fmla="*/ 1 h 829"/>
              <a:gd name="T62" fmla="*/ 1 w 841"/>
              <a:gd name="T63" fmla="*/ 1 h 829"/>
              <a:gd name="T64" fmla="*/ 1 w 841"/>
              <a:gd name="T65" fmla="*/ 1 h 829"/>
              <a:gd name="T66" fmla="*/ 1 w 841"/>
              <a:gd name="T67" fmla="*/ 1 h 829"/>
              <a:gd name="T68" fmla="*/ 1 w 841"/>
              <a:gd name="T69" fmla="*/ 1 h 829"/>
              <a:gd name="T70" fmla="*/ 1 w 841"/>
              <a:gd name="T71" fmla="*/ 1 h 829"/>
              <a:gd name="T72" fmla="*/ 1 w 841"/>
              <a:gd name="T73" fmla="*/ 1 h 829"/>
              <a:gd name="T74" fmla="*/ 1 w 841"/>
              <a:gd name="T75" fmla="*/ 1 h 829"/>
              <a:gd name="T76" fmla="*/ 1 w 841"/>
              <a:gd name="T77" fmla="*/ 1 h 829"/>
              <a:gd name="T78" fmla="*/ 0 w 841"/>
              <a:gd name="T79" fmla="*/ 1 h 829"/>
              <a:gd name="T80" fmla="*/ 0 w 841"/>
              <a:gd name="T81" fmla="*/ 1 h 829"/>
              <a:gd name="T82" fmla="*/ 1 w 841"/>
              <a:gd name="T83" fmla="*/ 1 h 829"/>
              <a:gd name="T84" fmla="*/ 1 w 841"/>
              <a:gd name="T85" fmla="*/ 1 h 829"/>
              <a:gd name="T86" fmla="*/ 1 w 841"/>
              <a:gd name="T87" fmla="*/ 1 h 829"/>
              <a:gd name="T88" fmla="*/ 1 w 841"/>
              <a:gd name="T89" fmla="*/ 1 h 829"/>
              <a:gd name="T90" fmla="*/ 1 w 841"/>
              <a:gd name="T91" fmla="*/ 1 h 829"/>
              <a:gd name="T92" fmla="*/ 1 w 841"/>
              <a:gd name="T93" fmla="*/ 0 h 829"/>
              <a:gd name="T94" fmla="*/ 1 w 841"/>
              <a:gd name="T95" fmla="*/ 0 h 829"/>
              <a:gd name="T96" fmla="*/ 1 w 841"/>
              <a:gd name="T97" fmla="*/ 0 h 829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41"/>
              <a:gd name="T148" fmla="*/ 0 h 829"/>
              <a:gd name="T149" fmla="*/ 841 w 841"/>
              <a:gd name="T150" fmla="*/ 829 h 829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41" h="829">
                <a:moveTo>
                  <a:pt x="385" y="196"/>
                </a:moveTo>
                <a:lnTo>
                  <a:pt x="254" y="499"/>
                </a:lnTo>
                <a:lnTo>
                  <a:pt x="254" y="509"/>
                </a:lnTo>
                <a:lnTo>
                  <a:pt x="517" y="509"/>
                </a:lnTo>
                <a:lnTo>
                  <a:pt x="517" y="499"/>
                </a:lnTo>
                <a:lnTo>
                  <a:pt x="385" y="196"/>
                </a:lnTo>
                <a:close/>
                <a:moveTo>
                  <a:pt x="403" y="0"/>
                </a:moveTo>
                <a:lnTo>
                  <a:pt x="423" y="0"/>
                </a:lnTo>
                <a:lnTo>
                  <a:pt x="435" y="5"/>
                </a:lnTo>
                <a:lnTo>
                  <a:pt x="604" y="396"/>
                </a:lnTo>
                <a:lnTo>
                  <a:pt x="754" y="744"/>
                </a:lnTo>
                <a:lnTo>
                  <a:pt x="801" y="792"/>
                </a:lnTo>
                <a:lnTo>
                  <a:pt x="829" y="792"/>
                </a:lnTo>
                <a:lnTo>
                  <a:pt x="840" y="802"/>
                </a:lnTo>
                <a:lnTo>
                  <a:pt x="840" y="820"/>
                </a:lnTo>
                <a:lnTo>
                  <a:pt x="829" y="828"/>
                </a:lnTo>
                <a:lnTo>
                  <a:pt x="537" y="828"/>
                </a:lnTo>
                <a:lnTo>
                  <a:pt x="526" y="820"/>
                </a:lnTo>
                <a:lnTo>
                  <a:pt x="526" y="802"/>
                </a:lnTo>
                <a:lnTo>
                  <a:pt x="537" y="792"/>
                </a:lnTo>
                <a:lnTo>
                  <a:pt x="584" y="792"/>
                </a:lnTo>
                <a:lnTo>
                  <a:pt x="604" y="783"/>
                </a:lnTo>
                <a:lnTo>
                  <a:pt x="612" y="763"/>
                </a:lnTo>
                <a:lnTo>
                  <a:pt x="612" y="744"/>
                </a:lnTo>
                <a:lnTo>
                  <a:pt x="604" y="734"/>
                </a:lnTo>
                <a:lnTo>
                  <a:pt x="545" y="574"/>
                </a:lnTo>
                <a:lnTo>
                  <a:pt x="537" y="563"/>
                </a:lnTo>
                <a:lnTo>
                  <a:pt x="226" y="563"/>
                </a:lnTo>
                <a:lnTo>
                  <a:pt x="168" y="715"/>
                </a:lnTo>
                <a:lnTo>
                  <a:pt x="168" y="770"/>
                </a:lnTo>
                <a:lnTo>
                  <a:pt x="178" y="783"/>
                </a:lnTo>
                <a:lnTo>
                  <a:pt x="195" y="792"/>
                </a:lnTo>
                <a:lnTo>
                  <a:pt x="234" y="792"/>
                </a:lnTo>
                <a:lnTo>
                  <a:pt x="242" y="802"/>
                </a:lnTo>
                <a:lnTo>
                  <a:pt x="242" y="820"/>
                </a:lnTo>
                <a:lnTo>
                  <a:pt x="234" y="828"/>
                </a:lnTo>
                <a:lnTo>
                  <a:pt x="6" y="828"/>
                </a:lnTo>
                <a:lnTo>
                  <a:pt x="0" y="820"/>
                </a:lnTo>
                <a:lnTo>
                  <a:pt x="0" y="802"/>
                </a:lnTo>
                <a:lnTo>
                  <a:pt x="6" y="792"/>
                </a:lnTo>
                <a:lnTo>
                  <a:pt x="37" y="792"/>
                </a:lnTo>
                <a:lnTo>
                  <a:pt x="84" y="744"/>
                </a:lnTo>
                <a:lnTo>
                  <a:pt x="120" y="661"/>
                </a:lnTo>
                <a:lnTo>
                  <a:pt x="395" y="5"/>
                </a:lnTo>
                <a:lnTo>
                  <a:pt x="403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" name="Freeform 17"/>
          <xdr:cNvSpPr>
            <a:spLocks noChangeArrowheads="1"/>
          </xdr:cNvSpPr>
        </xdr:nvSpPr>
        <xdr:spPr bwMode="auto">
          <a:xfrm>
            <a:off x="5878" y="6594"/>
            <a:ext cx="362" cy="459"/>
          </a:xfrm>
          <a:custGeom>
            <a:avLst/>
            <a:gdLst>
              <a:gd name="T0" fmla="*/ 1 w 640"/>
              <a:gd name="T1" fmla="*/ 1 h 812"/>
              <a:gd name="T2" fmla="*/ 1 w 640"/>
              <a:gd name="T3" fmla="*/ 1 h 812"/>
              <a:gd name="T4" fmla="*/ 1 w 640"/>
              <a:gd name="T5" fmla="*/ 1 h 812"/>
              <a:gd name="T6" fmla="*/ 1 w 640"/>
              <a:gd name="T7" fmla="*/ 1 h 812"/>
              <a:gd name="T8" fmla="*/ 1 w 640"/>
              <a:gd name="T9" fmla="*/ 1 h 812"/>
              <a:gd name="T10" fmla="*/ 1 w 640"/>
              <a:gd name="T11" fmla="*/ 1 h 812"/>
              <a:gd name="T12" fmla="*/ 1 w 640"/>
              <a:gd name="T13" fmla="*/ 1 h 812"/>
              <a:gd name="T14" fmla="*/ 1 w 640"/>
              <a:gd name="T15" fmla="*/ 1 h 812"/>
              <a:gd name="T16" fmla="*/ 1 w 640"/>
              <a:gd name="T17" fmla="*/ 1 h 812"/>
              <a:gd name="T18" fmla="*/ 1 w 640"/>
              <a:gd name="T19" fmla="*/ 1 h 812"/>
              <a:gd name="T20" fmla="*/ 1 w 640"/>
              <a:gd name="T21" fmla="*/ 1 h 812"/>
              <a:gd name="T22" fmla="*/ 1 w 640"/>
              <a:gd name="T23" fmla="*/ 1 h 812"/>
              <a:gd name="T24" fmla="*/ 1 w 640"/>
              <a:gd name="T25" fmla="*/ 1 h 812"/>
              <a:gd name="T26" fmla="*/ 1 w 640"/>
              <a:gd name="T27" fmla="*/ 1 h 812"/>
              <a:gd name="T28" fmla="*/ 1 w 640"/>
              <a:gd name="T29" fmla="*/ 1 h 812"/>
              <a:gd name="T30" fmla="*/ 1 w 640"/>
              <a:gd name="T31" fmla="*/ 1 h 812"/>
              <a:gd name="T32" fmla="*/ 1 w 640"/>
              <a:gd name="T33" fmla="*/ 1 h 812"/>
              <a:gd name="T34" fmla="*/ 1 w 640"/>
              <a:gd name="T35" fmla="*/ 0 h 812"/>
              <a:gd name="T36" fmla="*/ 1 w 640"/>
              <a:gd name="T37" fmla="*/ 0 h 812"/>
              <a:gd name="T38" fmla="*/ 1 w 640"/>
              <a:gd name="T39" fmla="*/ 1 h 812"/>
              <a:gd name="T40" fmla="*/ 1 w 640"/>
              <a:gd name="T41" fmla="*/ 1 h 812"/>
              <a:gd name="T42" fmla="*/ 1 w 640"/>
              <a:gd name="T43" fmla="*/ 1 h 812"/>
              <a:gd name="T44" fmla="*/ 1 w 640"/>
              <a:gd name="T45" fmla="*/ 1 h 812"/>
              <a:gd name="T46" fmla="*/ 1 w 640"/>
              <a:gd name="T47" fmla="*/ 1 h 812"/>
              <a:gd name="T48" fmla="*/ 1 w 640"/>
              <a:gd name="T49" fmla="*/ 1 h 812"/>
              <a:gd name="T50" fmla="*/ 1 w 640"/>
              <a:gd name="T51" fmla="*/ 1 h 812"/>
              <a:gd name="T52" fmla="*/ 1 w 640"/>
              <a:gd name="T53" fmla="*/ 1 h 812"/>
              <a:gd name="T54" fmla="*/ 1 w 640"/>
              <a:gd name="T55" fmla="*/ 1 h 812"/>
              <a:gd name="T56" fmla="*/ 1 w 640"/>
              <a:gd name="T57" fmla="*/ 1 h 812"/>
              <a:gd name="T58" fmla="*/ 1 w 640"/>
              <a:gd name="T59" fmla="*/ 1 h 812"/>
              <a:gd name="T60" fmla="*/ 1 w 640"/>
              <a:gd name="T61" fmla="*/ 1 h 812"/>
              <a:gd name="T62" fmla="*/ 1 w 640"/>
              <a:gd name="T63" fmla="*/ 1 h 812"/>
              <a:gd name="T64" fmla="*/ 1 w 640"/>
              <a:gd name="T65" fmla="*/ 1 h 812"/>
              <a:gd name="T66" fmla="*/ 1 w 640"/>
              <a:gd name="T67" fmla="*/ 1 h 812"/>
              <a:gd name="T68" fmla="*/ 1 w 640"/>
              <a:gd name="T69" fmla="*/ 1 h 812"/>
              <a:gd name="T70" fmla="*/ 1 w 640"/>
              <a:gd name="T71" fmla="*/ 1 h 812"/>
              <a:gd name="T72" fmla="*/ 1 w 640"/>
              <a:gd name="T73" fmla="*/ 1 h 812"/>
              <a:gd name="T74" fmla="*/ 1 w 640"/>
              <a:gd name="T75" fmla="*/ 1 h 812"/>
              <a:gd name="T76" fmla="*/ 1 w 640"/>
              <a:gd name="T77" fmla="*/ 1 h 812"/>
              <a:gd name="T78" fmla="*/ 1 w 640"/>
              <a:gd name="T79" fmla="*/ 1 h 812"/>
              <a:gd name="T80" fmla="*/ 1 w 640"/>
              <a:gd name="T81" fmla="*/ 1 h 812"/>
              <a:gd name="T82" fmla="*/ 0 w 640"/>
              <a:gd name="T83" fmla="*/ 1 h 812"/>
              <a:gd name="T84" fmla="*/ 0 w 640"/>
              <a:gd name="T85" fmla="*/ 1 h 812"/>
              <a:gd name="T86" fmla="*/ 1 w 640"/>
              <a:gd name="T87" fmla="*/ 1 h 812"/>
              <a:gd name="T88" fmla="*/ 1 w 640"/>
              <a:gd name="T89" fmla="*/ 1 h 812"/>
              <a:gd name="T90" fmla="*/ 1 w 640"/>
              <a:gd name="T91" fmla="*/ 1 h 812"/>
              <a:gd name="T92" fmla="*/ 1 w 640"/>
              <a:gd name="T93" fmla="*/ 1 h 812"/>
              <a:gd name="T94" fmla="*/ 1 w 640"/>
              <a:gd name="T95" fmla="*/ 1 h 812"/>
              <a:gd name="T96" fmla="*/ 1 w 640"/>
              <a:gd name="T97" fmla="*/ 1 h 812"/>
              <a:gd name="T98" fmla="*/ 1 w 640"/>
              <a:gd name="T99" fmla="*/ 1 h 812"/>
              <a:gd name="T100" fmla="*/ 1 w 640"/>
              <a:gd name="T101" fmla="*/ 1 h 812"/>
              <a:gd name="T102" fmla="*/ 1 w 640"/>
              <a:gd name="T103" fmla="*/ 1 h 812"/>
              <a:gd name="T104" fmla="*/ 1 w 640"/>
              <a:gd name="T105" fmla="*/ 1 h 812"/>
              <a:gd name="T106" fmla="*/ 1 w 640"/>
              <a:gd name="T107" fmla="*/ 1 h 812"/>
              <a:gd name="T108" fmla="*/ 0 w 640"/>
              <a:gd name="T109" fmla="*/ 1 h 812"/>
              <a:gd name="T110" fmla="*/ 0 w 640"/>
              <a:gd name="T111" fmla="*/ 1 h 812"/>
              <a:gd name="T112" fmla="*/ 1 w 640"/>
              <a:gd name="T113" fmla="*/ 0 h 812"/>
              <a:gd name="T114" fmla="*/ 1 w 640"/>
              <a:gd name="T115" fmla="*/ 0 h 812"/>
              <a:gd name="T116" fmla="*/ 1 w 640"/>
              <a:gd name="T117" fmla="*/ 0 h 812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w 640"/>
              <a:gd name="T178" fmla="*/ 0 h 812"/>
              <a:gd name="T179" fmla="*/ 640 w 640"/>
              <a:gd name="T180" fmla="*/ 812 h 812"/>
            </a:gdLst>
            <a:ahLst/>
            <a:cxnLst>
              <a:cxn ang="T118">
                <a:pos x="T0" y="T1"/>
              </a:cxn>
              <a:cxn ang="T119">
                <a:pos x="T2" y="T3"/>
              </a:cxn>
              <a:cxn ang="T120">
                <a:pos x="T4" y="T5"/>
              </a:cxn>
              <a:cxn ang="T121">
                <a:pos x="T6" y="T7"/>
              </a:cxn>
              <a:cxn ang="T122">
                <a:pos x="T8" y="T9"/>
              </a:cxn>
              <a:cxn ang="T123">
                <a:pos x="T10" y="T11"/>
              </a:cxn>
              <a:cxn ang="T124">
                <a:pos x="T12" y="T13"/>
              </a:cxn>
              <a:cxn ang="T125">
                <a:pos x="T14" y="T15"/>
              </a:cxn>
              <a:cxn ang="T126">
                <a:pos x="T16" y="T17"/>
              </a:cxn>
              <a:cxn ang="T127">
                <a:pos x="T18" y="T19"/>
              </a:cxn>
              <a:cxn ang="T128">
                <a:pos x="T20" y="T21"/>
              </a:cxn>
              <a:cxn ang="T129">
                <a:pos x="T22" y="T23"/>
              </a:cxn>
              <a:cxn ang="T130">
                <a:pos x="T24" y="T25"/>
              </a:cxn>
              <a:cxn ang="T131">
                <a:pos x="T26" y="T27"/>
              </a:cxn>
              <a:cxn ang="T132">
                <a:pos x="T28" y="T29"/>
              </a:cxn>
              <a:cxn ang="T133">
                <a:pos x="T30" y="T31"/>
              </a:cxn>
              <a:cxn ang="T134">
                <a:pos x="T32" y="T33"/>
              </a:cxn>
              <a:cxn ang="T135">
                <a:pos x="T34" y="T35"/>
              </a:cxn>
              <a:cxn ang="T136">
                <a:pos x="T36" y="T37"/>
              </a:cxn>
              <a:cxn ang="T137">
                <a:pos x="T38" y="T39"/>
              </a:cxn>
              <a:cxn ang="T138">
                <a:pos x="T40" y="T41"/>
              </a:cxn>
              <a:cxn ang="T139">
                <a:pos x="T42" y="T43"/>
              </a:cxn>
              <a:cxn ang="T140">
                <a:pos x="T44" y="T45"/>
              </a:cxn>
              <a:cxn ang="T141">
                <a:pos x="T46" y="T47"/>
              </a:cxn>
              <a:cxn ang="T142">
                <a:pos x="T48" y="T49"/>
              </a:cxn>
              <a:cxn ang="T143">
                <a:pos x="T50" y="T51"/>
              </a:cxn>
              <a:cxn ang="T144">
                <a:pos x="T52" y="T53"/>
              </a:cxn>
              <a:cxn ang="T145">
                <a:pos x="T54" y="T55"/>
              </a:cxn>
              <a:cxn ang="T146">
                <a:pos x="T56" y="T57"/>
              </a:cxn>
              <a:cxn ang="T147">
                <a:pos x="T58" y="T59"/>
              </a:cxn>
              <a:cxn ang="T148">
                <a:pos x="T60" y="T61"/>
              </a:cxn>
              <a:cxn ang="T149">
                <a:pos x="T62" y="T63"/>
              </a:cxn>
              <a:cxn ang="T150">
                <a:pos x="T64" y="T65"/>
              </a:cxn>
              <a:cxn ang="T151">
                <a:pos x="T66" y="T67"/>
              </a:cxn>
              <a:cxn ang="T152">
                <a:pos x="T68" y="T69"/>
              </a:cxn>
              <a:cxn ang="T153">
                <a:pos x="T70" y="T71"/>
              </a:cxn>
              <a:cxn ang="T154">
                <a:pos x="T72" y="T73"/>
              </a:cxn>
              <a:cxn ang="T155">
                <a:pos x="T74" y="T75"/>
              </a:cxn>
              <a:cxn ang="T156">
                <a:pos x="T76" y="T77"/>
              </a:cxn>
              <a:cxn ang="T157">
                <a:pos x="T78" y="T79"/>
              </a:cxn>
              <a:cxn ang="T158">
                <a:pos x="T80" y="T81"/>
              </a:cxn>
              <a:cxn ang="T159">
                <a:pos x="T82" y="T83"/>
              </a:cxn>
              <a:cxn ang="T160">
                <a:pos x="T84" y="T85"/>
              </a:cxn>
              <a:cxn ang="T161">
                <a:pos x="T86" y="T87"/>
              </a:cxn>
              <a:cxn ang="T162">
                <a:pos x="T88" y="T89"/>
              </a:cxn>
              <a:cxn ang="T163">
                <a:pos x="T90" y="T91"/>
              </a:cxn>
              <a:cxn ang="T164">
                <a:pos x="T92" y="T93"/>
              </a:cxn>
              <a:cxn ang="T165">
                <a:pos x="T94" y="T95"/>
              </a:cxn>
              <a:cxn ang="T166">
                <a:pos x="T96" y="T97"/>
              </a:cxn>
              <a:cxn ang="T167">
                <a:pos x="T98" y="T99"/>
              </a:cxn>
              <a:cxn ang="T168">
                <a:pos x="T100" y="T101"/>
              </a:cxn>
              <a:cxn ang="T169">
                <a:pos x="T102" y="T103"/>
              </a:cxn>
              <a:cxn ang="T170">
                <a:pos x="T104" y="T105"/>
              </a:cxn>
              <a:cxn ang="T171">
                <a:pos x="T106" y="T107"/>
              </a:cxn>
              <a:cxn ang="T172">
                <a:pos x="T108" y="T109"/>
              </a:cxn>
              <a:cxn ang="T173">
                <a:pos x="T110" y="T111"/>
              </a:cxn>
              <a:cxn ang="T174">
                <a:pos x="T112" y="T113"/>
              </a:cxn>
              <a:cxn ang="T175">
                <a:pos x="T114" y="T115"/>
              </a:cxn>
              <a:cxn ang="T176">
                <a:pos x="T116" y="T117"/>
              </a:cxn>
            </a:cxnLst>
            <a:rect l="T177" t="T178" r="T179" b="T180"/>
            <a:pathLst>
              <a:path w="640" h="812">
                <a:moveTo>
                  <a:pt x="234" y="65"/>
                </a:moveTo>
                <a:lnTo>
                  <a:pt x="234" y="404"/>
                </a:lnTo>
                <a:lnTo>
                  <a:pt x="355" y="404"/>
                </a:lnTo>
                <a:lnTo>
                  <a:pt x="430" y="379"/>
                </a:lnTo>
                <a:lnTo>
                  <a:pt x="477" y="329"/>
                </a:lnTo>
                <a:lnTo>
                  <a:pt x="489" y="311"/>
                </a:lnTo>
                <a:lnTo>
                  <a:pt x="497" y="272"/>
                </a:lnTo>
                <a:lnTo>
                  <a:pt x="497" y="188"/>
                </a:lnTo>
                <a:lnTo>
                  <a:pt x="489" y="179"/>
                </a:lnTo>
                <a:lnTo>
                  <a:pt x="477" y="140"/>
                </a:lnTo>
                <a:lnTo>
                  <a:pt x="477" y="129"/>
                </a:lnTo>
                <a:lnTo>
                  <a:pt x="422" y="75"/>
                </a:lnTo>
                <a:lnTo>
                  <a:pt x="335" y="47"/>
                </a:lnTo>
                <a:lnTo>
                  <a:pt x="253" y="47"/>
                </a:lnTo>
                <a:lnTo>
                  <a:pt x="234" y="65"/>
                </a:lnTo>
                <a:close/>
                <a:moveTo>
                  <a:pt x="6" y="0"/>
                </a:moveTo>
                <a:lnTo>
                  <a:pt x="383" y="0"/>
                </a:lnTo>
                <a:lnTo>
                  <a:pt x="536" y="47"/>
                </a:lnTo>
                <a:lnTo>
                  <a:pt x="563" y="65"/>
                </a:lnTo>
                <a:lnTo>
                  <a:pt x="602" y="104"/>
                </a:lnTo>
                <a:lnTo>
                  <a:pt x="618" y="129"/>
                </a:lnTo>
                <a:lnTo>
                  <a:pt x="618" y="140"/>
                </a:lnTo>
                <a:lnTo>
                  <a:pt x="630" y="179"/>
                </a:lnTo>
                <a:lnTo>
                  <a:pt x="639" y="188"/>
                </a:lnTo>
                <a:lnTo>
                  <a:pt x="639" y="263"/>
                </a:lnTo>
                <a:lnTo>
                  <a:pt x="630" y="302"/>
                </a:lnTo>
                <a:lnTo>
                  <a:pt x="611" y="340"/>
                </a:lnTo>
                <a:lnTo>
                  <a:pt x="536" y="414"/>
                </a:lnTo>
                <a:lnTo>
                  <a:pt x="477" y="445"/>
                </a:lnTo>
                <a:lnTo>
                  <a:pt x="394" y="463"/>
                </a:lnTo>
                <a:lnTo>
                  <a:pt x="234" y="463"/>
                </a:lnTo>
                <a:lnTo>
                  <a:pt x="234" y="727"/>
                </a:lnTo>
                <a:lnTo>
                  <a:pt x="242" y="753"/>
                </a:lnTo>
                <a:lnTo>
                  <a:pt x="253" y="766"/>
                </a:lnTo>
                <a:lnTo>
                  <a:pt x="335" y="785"/>
                </a:lnTo>
                <a:lnTo>
                  <a:pt x="346" y="793"/>
                </a:lnTo>
                <a:lnTo>
                  <a:pt x="346" y="803"/>
                </a:lnTo>
                <a:lnTo>
                  <a:pt x="335" y="811"/>
                </a:lnTo>
                <a:lnTo>
                  <a:pt x="6" y="811"/>
                </a:lnTo>
                <a:lnTo>
                  <a:pt x="0" y="803"/>
                </a:lnTo>
                <a:lnTo>
                  <a:pt x="0" y="793"/>
                </a:lnTo>
                <a:lnTo>
                  <a:pt x="6" y="785"/>
                </a:lnTo>
                <a:lnTo>
                  <a:pt x="33" y="785"/>
                </a:lnTo>
                <a:lnTo>
                  <a:pt x="65" y="775"/>
                </a:lnTo>
                <a:lnTo>
                  <a:pt x="83" y="766"/>
                </a:lnTo>
                <a:lnTo>
                  <a:pt x="92" y="753"/>
                </a:lnTo>
                <a:lnTo>
                  <a:pt x="101" y="727"/>
                </a:lnTo>
                <a:lnTo>
                  <a:pt x="101" y="86"/>
                </a:lnTo>
                <a:lnTo>
                  <a:pt x="83" y="47"/>
                </a:lnTo>
                <a:lnTo>
                  <a:pt x="65" y="38"/>
                </a:lnTo>
                <a:lnTo>
                  <a:pt x="33" y="28"/>
                </a:lnTo>
                <a:lnTo>
                  <a:pt x="6" y="28"/>
                </a:lnTo>
                <a:lnTo>
                  <a:pt x="0" y="20"/>
                </a:lnTo>
                <a:lnTo>
                  <a:pt x="0" y="7"/>
                </a:lnTo>
                <a:lnTo>
                  <a:pt x="6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9" name="Freeform 18"/>
          <xdr:cNvSpPr>
            <a:spLocks noChangeArrowheads="1"/>
          </xdr:cNvSpPr>
        </xdr:nvSpPr>
        <xdr:spPr bwMode="auto">
          <a:xfrm>
            <a:off x="6258" y="6594"/>
            <a:ext cx="400" cy="459"/>
          </a:xfrm>
          <a:custGeom>
            <a:avLst/>
            <a:gdLst>
              <a:gd name="T0" fmla="*/ 1 w 708"/>
              <a:gd name="T1" fmla="*/ 0 h 812"/>
              <a:gd name="T2" fmla="*/ 1 w 708"/>
              <a:gd name="T3" fmla="*/ 0 h 812"/>
              <a:gd name="T4" fmla="*/ 1 w 708"/>
              <a:gd name="T5" fmla="*/ 1 h 812"/>
              <a:gd name="T6" fmla="*/ 1 w 708"/>
              <a:gd name="T7" fmla="*/ 1 h 812"/>
              <a:gd name="T8" fmla="*/ 1 w 708"/>
              <a:gd name="T9" fmla="*/ 1 h 812"/>
              <a:gd name="T10" fmla="*/ 1 w 708"/>
              <a:gd name="T11" fmla="*/ 1 h 812"/>
              <a:gd name="T12" fmla="*/ 1 w 708"/>
              <a:gd name="T13" fmla="*/ 1 h 812"/>
              <a:gd name="T14" fmla="*/ 1 w 708"/>
              <a:gd name="T15" fmla="*/ 1 h 812"/>
              <a:gd name="T16" fmla="*/ 1 w 708"/>
              <a:gd name="T17" fmla="*/ 1 h 812"/>
              <a:gd name="T18" fmla="*/ 1 w 708"/>
              <a:gd name="T19" fmla="*/ 1 h 812"/>
              <a:gd name="T20" fmla="*/ 1 w 708"/>
              <a:gd name="T21" fmla="*/ 1 h 812"/>
              <a:gd name="T22" fmla="*/ 1 w 708"/>
              <a:gd name="T23" fmla="*/ 1 h 812"/>
              <a:gd name="T24" fmla="*/ 1 w 708"/>
              <a:gd name="T25" fmla="*/ 1 h 812"/>
              <a:gd name="T26" fmla="*/ 1 w 708"/>
              <a:gd name="T27" fmla="*/ 1 h 812"/>
              <a:gd name="T28" fmla="*/ 1 w 708"/>
              <a:gd name="T29" fmla="*/ 1 h 812"/>
              <a:gd name="T30" fmla="*/ 1 w 708"/>
              <a:gd name="T31" fmla="*/ 1 h 812"/>
              <a:gd name="T32" fmla="*/ 1 w 708"/>
              <a:gd name="T33" fmla="*/ 1 h 812"/>
              <a:gd name="T34" fmla="*/ 1 w 708"/>
              <a:gd name="T35" fmla="*/ 1 h 812"/>
              <a:gd name="T36" fmla="*/ 1 w 708"/>
              <a:gd name="T37" fmla="*/ 1 h 812"/>
              <a:gd name="T38" fmla="*/ 1 w 708"/>
              <a:gd name="T39" fmla="*/ 1 h 812"/>
              <a:gd name="T40" fmla="*/ 1 w 708"/>
              <a:gd name="T41" fmla="*/ 1 h 812"/>
              <a:gd name="T42" fmla="*/ 1 w 708"/>
              <a:gd name="T43" fmla="*/ 1 h 812"/>
              <a:gd name="T44" fmla="*/ 1 w 708"/>
              <a:gd name="T45" fmla="*/ 1 h 812"/>
              <a:gd name="T46" fmla="*/ 1 w 708"/>
              <a:gd name="T47" fmla="*/ 1 h 812"/>
              <a:gd name="T48" fmla="*/ 1 w 708"/>
              <a:gd name="T49" fmla="*/ 1 h 812"/>
              <a:gd name="T50" fmla="*/ 1 w 708"/>
              <a:gd name="T51" fmla="*/ 1 h 812"/>
              <a:gd name="T52" fmla="*/ 1 w 708"/>
              <a:gd name="T53" fmla="*/ 1 h 812"/>
              <a:gd name="T54" fmla="*/ 1 w 708"/>
              <a:gd name="T55" fmla="*/ 1 h 812"/>
              <a:gd name="T56" fmla="*/ 1 w 708"/>
              <a:gd name="T57" fmla="*/ 1 h 812"/>
              <a:gd name="T58" fmla="*/ 0 w 708"/>
              <a:gd name="T59" fmla="*/ 1 h 812"/>
              <a:gd name="T60" fmla="*/ 0 w 708"/>
              <a:gd name="T61" fmla="*/ 1 h 812"/>
              <a:gd name="T62" fmla="*/ 1 w 708"/>
              <a:gd name="T63" fmla="*/ 1 h 812"/>
              <a:gd name="T64" fmla="*/ 1 w 708"/>
              <a:gd name="T65" fmla="*/ 1 h 812"/>
              <a:gd name="T66" fmla="*/ 1 w 708"/>
              <a:gd name="T67" fmla="*/ 1 h 812"/>
              <a:gd name="T68" fmla="*/ 1 w 708"/>
              <a:gd name="T69" fmla="*/ 1 h 812"/>
              <a:gd name="T70" fmla="*/ 1 w 708"/>
              <a:gd name="T71" fmla="*/ 1 h 812"/>
              <a:gd name="T72" fmla="*/ 1 w 708"/>
              <a:gd name="T73" fmla="*/ 1 h 812"/>
              <a:gd name="T74" fmla="*/ 1 w 708"/>
              <a:gd name="T75" fmla="*/ 1 h 812"/>
              <a:gd name="T76" fmla="*/ 1 w 708"/>
              <a:gd name="T77" fmla="*/ 1 h 812"/>
              <a:gd name="T78" fmla="*/ 1 w 708"/>
              <a:gd name="T79" fmla="*/ 1 h 812"/>
              <a:gd name="T80" fmla="*/ 1 w 708"/>
              <a:gd name="T81" fmla="*/ 1 h 812"/>
              <a:gd name="T82" fmla="*/ 0 w 708"/>
              <a:gd name="T83" fmla="*/ 1 h 812"/>
              <a:gd name="T84" fmla="*/ 0 w 708"/>
              <a:gd name="T85" fmla="*/ 1 h 812"/>
              <a:gd name="T86" fmla="*/ 1 w 708"/>
              <a:gd name="T87" fmla="*/ 0 h 812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8"/>
              <a:gd name="T133" fmla="*/ 0 h 812"/>
              <a:gd name="T134" fmla="*/ 708 w 708"/>
              <a:gd name="T135" fmla="*/ 812 h 812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8" h="812">
                <a:moveTo>
                  <a:pt x="9" y="0"/>
                </a:moveTo>
                <a:lnTo>
                  <a:pt x="339" y="0"/>
                </a:lnTo>
                <a:lnTo>
                  <a:pt x="348" y="7"/>
                </a:lnTo>
                <a:lnTo>
                  <a:pt x="348" y="20"/>
                </a:lnTo>
                <a:lnTo>
                  <a:pt x="339" y="28"/>
                </a:lnTo>
                <a:lnTo>
                  <a:pt x="292" y="38"/>
                </a:lnTo>
                <a:lnTo>
                  <a:pt x="265" y="47"/>
                </a:lnTo>
                <a:lnTo>
                  <a:pt x="254" y="56"/>
                </a:lnTo>
                <a:lnTo>
                  <a:pt x="234" y="86"/>
                </a:lnTo>
                <a:lnTo>
                  <a:pt x="234" y="735"/>
                </a:lnTo>
                <a:lnTo>
                  <a:pt x="246" y="746"/>
                </a:lnTo>
                <a:lnTo>
                  <a:pt x="265" y="753"/>
                </a:lnTo>
                <a:lnTo>
                  <a:pt x="482" y="753"/>
                </a:lnTo>
                <a:lnTo>
                  <a:pt x="529" y="746"/>
                </a:lnTo>
                <a:lnTo>
                  <a:pt x="557" y="735"/>
                </a:lnTo>
                <a:lnTo>
                  <a:pt x="576" y="727"/>
                </a:lnTo>
                <a:lnTo>
                  <a:pt x="604" y="709"/>
                </a:lnTo>
                <a:lnTo>
                  <a:pt x="623" y="688"/>
                </a:lnTo>
                <a:lnTo>
                  <a:pt x="659" y="633"/>
                </a:lnTo>
                <a:lnTo>
                  <a:pt x="659" y="625"/>
                </a:lnTo>
                <a:lnTo>
                  <a:pt x="670" y="605"/>
                </a:lnTo>
                <a:lnTo>
                  <a:pt x="679" y="594"/>
                </a:lnTo>
                <a:lnTo>
                  <a:pt x="698" y="594"/>
                </a:lnTo>
                <a:lnTo>
                  <a:pt x="707" y="605"/>
                </a:lnTo>
                <a:lnTo>
                  <a:pt x="707" y="633"/>
                </a:lnTo>
                <a:lnTo>
                  <a:pt x="698" y="662"/>
                </a:lnTo>
                <a:lnTo>
                  <a:pt x="659" y="803"/>
                </a:lnTo>
                <a:lnTo>
                  <a:pt x="651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37" y="785"/>
                </a:lnTo>
                <a:lnTo>
                  <a:pt x="65" y="775"/>
                </a:lnTo>
                <a:lnTo>
                  <a:pt x="93" y="746"/>
                </a:lnTo>
                <a:lnTo>
                  <a:pt x="104" y="727"/>
                </a:lnTo>
                <a:lnTo>
                  <a:pt x="104" y="86"/>
                </a:lnTo>
                <a:lnTo>
                  <a:pt x="93" y="65"/>
                </a:lnTo>
                <a:lnTo>
                  <a:pt x="65" y="38"/>
                </a:lnTo>
                <a:lnTo>
                  <a:pt x="37" y="38"/>
                </a:lnTo>
                <a:lnTo>
                  <a:pt x="9" y="28"/>
                </a:lnTo>
                <a:lnTo>
                  <a:pt x="0" y="20"/>
                </a:lnTo>
                <a:lnTo>
                  <a:pt x="0" y="7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0" name="Freeform 19"/>
          <xdr:cNvSpPr>
            <a:spLocks noChangeArrowheads="1"/>
          </xdr:cNvSpPr>
        </xdr:nvSpPr>
        <xdr:spPr bwMode="auto">
          <a:xfrm>
            <a:off x="6677" y="6594"/>
            <a:ext cx="206" cy="459"/>
          </a:xfrm>
          <a:custGeom>
            <a:avLst/>
            <a:gdLst>
              <a:gd name="T0" fmla="*/ 1 w 365"/>
              <a:gd name="T1" fmla="*/ 0 h 812"/>
              <a:gd name="T2" fmla="*/ 1 w 365"/>
              <a:gd name="T3" fmla="*/ 0 h 812"/>
              <a:gd name="T4" fmla="*/ 1 w 365"/>
              <a:gd name="T5" fmla="*/ 1 h 812"/>
              <a:gd name="T6" fmla="*/ 1 w 365"/>
              <a:gd name="T7" fmla="*/ 1 h 812"/>
              <a:gd name="T8" fmla="*/ 1 w 365"/>
              <a:gd name="T9" fmla="*/ 1 h 812"/>
              <a:gd name="T10" fmla="*/ 1 w 365"/>
              <a:gd name="T11" fmla="*/ 1 h 812"/>
              <a:gd name="T12" fmla="*/ 1 w 365"/>
              <a:gd name="T13" fmla="*/ 1 h 812"/>
              <a:gd name="T14" fmla="*/ 1 w 365"/>
              <a:gd name="T15" fmla="*/ 1 h 812"/>
              <a:gd name="T16" fmla="*/ 1 w 365"/>
              <a:gd name="T17" fmla="*/ 1 h 812"/>
              <a:gd name="T18" fmla="*/ 1 w 365"/>
              <a:gd name="T19" fmla="*/ 1 h 812"/>
              <a:gd name="T20" fmla="*/ 1 w 365"/>
              <a:gd name="T21" fmla="*/ 1 h 812"/>
              <a:gd name="T22" fmla="*/ 1 w 365"/>
              <a:gd name="T23" fmla="*/ 1 h 812"/>
              <a:gd name="T24" fmla="*/ 1 w 365"/>
              <a:gd name="T25" fmla="*/ 1 h 812"/>
              <a:gd name="T26" fmla="*/ 1 w 365"/>
              <a:gd name="T27" fmla="*/ 1 h 812"/>
              <a:gd name="T28" fmla="*/ 1 w 365"/>
              <a:gd name="T29" fmla="*/ 1 h 812"/>
              <a:gd name="T30" fmla="*/ 1 w 365"/>
              <a:gd name="T31" fmla="*/ 1 h 812"/>
              <a:gd name="T32" fmla="*/ 1 w 365"/>
              <a:gd name="T33" fmla="*/ 1 h 812"/>
              <a:gd name="T34" fmla="*/ 1 w 365"/>
              <a:gd name="T35" fmla="*/ 1 h 812"/>
              <a:gd name="T36" fmla="*/ 0 w 365"/>
              <a:gd name="T37" fmla="*/ 1 h 812"/>
              <a:gd name="T38" fmla="*/ 0 w 365"/>
              <a:gd name="T39" fmla="*/ 1 h 812"/>
              <a:gd name="T40" fmla="*/ 1 w 365"/>
              <a:gd name="T41" fmla="*/ 1 h 812"/>
              <a:gd name="T42" fmla="*/ 1 w 365"/>
              <a:gd name="T43" fmla="*/ 1 h 812"/>
              <a:gd name="T44" fmla="*/ 1 w 365"/>
              <a:gd name="T45" fmla="*/ 1 h 812"/>
              <a:gd name="T46" fmla="*/ 1 w 365"/>
              <a:gd name="T47" fmla="*/ 1 h 812"/>
              <a:gd name="T48" fmla="*/ 1 w 365"/>
              <a:gd name="T49" fmla="*/ 1 h 812"/>
              <a:gd name="T50" fmla="*/ 1 w 365"/>
              <a:gd name="T51" fmla="*/ 1 h 812"/>
              <a:gd name="T52" fmla="*/ 1 w 365"/>
              <a:gd name="T53" fmla="*/ 1 h 812"/>
              <a:gd name="T54" fmla="*/ 1 w 365"/>
              <a:gd name="T55" fmla="*/ 1 h 812"/>
              <a:gd name="T56" fmla="*/ 1 w 365"/>
              <a:gd name="T57" fmla="*/ 1 h 812"/>
              <a:gd name="T58" fmla="*/ 1 w 365"/>
              <a:gd name="T59" fmla="*/ 1 h 812"/>
              <a:gd name="T60" fmla="*/ 0 w 365"/>
              <a:gd name="T61" fmla="*/ 1 h 812"/>
              <a:gd name="T62" fmla="*/ 0 w 365"/>
              <a:gd name="T63" fmla="*/ 1 h 812"/>
              <a:gd name="T64" fmla="*/ 1 w 365"/>
              <a:gd name="T65" fmla="*/ 0 h 81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365"/>
              <a:gd name="T100" fmla="*/ 0 h 812"/>
              <a:gd name="T101" fmla="*/ 365 w 365"/>
              <a:gd name="T102" fmla="*/ 812 h 81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365" h="812">
                <a:moveTo>
                  <a:pt x="6" y="0"/>
                </a:moveTo>
                <a:lnTo>
                  <a:pt x="357" y="0"/>
                </a:lnTo>
                <a:lnTo>
                  <a:pt x="364" y="7"/>
                </a:lnTo>
                <a:lnTo>
                  <a:pt x="364" y="20"/>
                </a:lnTo>
                <a:lnTo>
                  <a:pt x="357" y="28"/>
                </a:lnTo>
                <a:lnTo>
                  <a:pt x="309" y="38"/>
                </a:lnTo>
                <a:lnTo>
                  <a:pt x="282" y="47"/>
                </a:lnTo>
                <a:lnTo>
                  <a:pt x="270" y="56"/>
                </a:lnTo>
                <a:lnTo>
                  <a:pt x="251" y="86"/>
                </a:lnTo>
                <a:lnTo>
                  <a:pt x="251" y="727"/>
                </a:lnTo>
                <a:lnTo>
                  <a:pt x="270" y="766"/>
                </a:lnTo>
                <a:lnTo>
                  <a:pt x="290" y="775"/>
                </a:lnTo>
                <a:lnTo>
                  <a:pt x="317" y="785"/>
                </a:lnTo>
                <a:lnTo>
                  <a:pt x="357" y="785"/>
                </a:lnTo>
                <a:lnTo>
                  <a:pt x="364" y="793"/>
                </a:lnTo>
                <a:lnTo>
                  <a:pt x="364" y="803"/>
                </a:lnTo>
                <a:lnTo>
                  <a:pt x="357" y="811"/>
                </a:lnTo>
                <a:lnTo>
                  <a:pt x="6" y="811"/>
                </a:lnTo>
                <a:lnTo>
                  <a:pt x="0" y="803"/>
                </a:lnTo>
                <a:lnTo>
                  <a:pt x="0" y="793"/>
                </a:lnTo>
                <a:lnTo>
                  <a:pt x="6" y="785"/>
                </a:lnTo>
                <a:lnTo>
                  <a:pt x="62" y="775"/>
                </a:lnTo>
                <a:lnTo>
                  <a:pt x="92" y="766"/>
                </a:lnTo>
                <a:lnTo>
                  <a:pt x="101" y="753"/>
                </a:lnTo>
                <a:lnTo>
                  <a:pt x="121" y="727"/>
                </a:lnTo>
                <a:lnTo>
                  <a:pt x="121" y="86"/>
                </a:lnTo>
                <a:lnTo>
                  <a:pt x="109" y="65"/>
                </a:lnTo>
                <a:lnTo>
                  <a:pt x="82" y="38"/>
                </a:lnTo>
                <a:lnTo>
                  <a:pt x="53" y="38"/>
                </a:lnTo>
                <a:lnTo>
                  <a:pt x="6" y="28"/>
                </a:lnTo>
                <a:lnTo>
                  <a:pt x="0" y="20"/>
                </a:lnTo>
                <a:lnTo>
                  <a:pt x="0" y="7"/>
                </a:lnTo>
                <a:lnTo>
                  <a:pt x="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1" name="Freeform 20"/>
          <xdr:cNvSpPr>
            <a:spLocks noChangeArrowheads="1"/>
          </xdr:cNvSpPr>
        </xdr:nvSpPr>
        <xdr:spPr bwMode="auto">
          <a:xfrm>
            <a:off x="6918" y="6584"/>
            <a:ext cx="416" cy="481"/>
          </a:xfrm>
          <a:custGeom>
            <a:avLst/>
            <a:gdLst>
              <a:gd name="T0" fmla="*/ 1 w 736"/>
              <a:gd name="T1" fmla="*/ 0 h 851"/>
              <a:gd name="T2" fmla="*/ 1 w 736"/>
              <a:gd name="T3" fmla="*/ 0 h 851"/>
              <a:gd name="T4" fmla="*/ 1 w 736"/>
              <a:gd name="T5" fmla="*/ 1 h 851"/>
              <a:gd name="T6" fmla="*/ 1 w 736"/>
              <a:gd name="T7" fmla="*/ 1 h 851"/>
              <a:gd name="T8" fmla="*/ 1 w 736"/>
              <a:gd name="T9" fmla="*/ 1 h 851"/>
              <a:gd name="T10" fmla="*/ 1 w 736"/>
              <a:gd name="T11" fmla="*/ 1 h 851"/>
              <a:gd name="T12" fmla="*/ 1 w 736"/>
              <a:gd name="T13" fmla="*/ 0 h 851"/>
              <a:gd name="T14" fmla="*/ 1 w 736"/>
              <a:gd name="T15" fmla="*/ 0 h 851"/>
              <a:gd name="T16" fmla="*/ 1 w 736"/>
              <a:gd name="T17" fmla="*/ 1 h 851"/>
              <a:gd name="T18" fmla="*/ 1 w 736"/>
              <a:gd name="T19" fmla="*/ 1 h 851"/>
              <a:gd name="T20" fmla="*/ 1 w 736"/>
              <a:gd name="T21" fmla="*/ 1 h 851"/>
              <a:gd name="T22" fmla="*/ 1 w 736"/>
              <a:gd name="T23" fmla="*/ 1 h 851"/>
              <a:gd name="T24" fmla="*/ 1 w 736"/>
              <a:gd name="T25" fmla="*/ 1 h 851"/>
              <a:gd name="T26" fmla="*/ 1 w 736"/>
              <a:gd name="T27" fmla="*/ 1 h 851"/>
              <a:gd name="T28" fmla="*/ 1 w 736"/>
              <a:gd name="T29" fmla="*/ 1 h 851"/>
              <a:gd name="T30" fmla="*/ 1 w 736"/>
              <a:gd name="T31" fmla="*/ 1 h 851"/>
              <a:gd name="T32" fmla="*/ 1 w 736"/>
              <a:gd name="T33" fmla="*/ 1 h 851"/>
              <a:gd name="T34" fmla="*/ 1 w 736"/>
              <a:gd name="T35" fmla="*/ 1 h 851"/>
              <a:gd name="T36" fmla="*/ 1 w 736"/>
              <a:gd name="T37" fmla="*/ 1 h 851"/>
              <a:gd name="T38" fmla="*/ 1 w 736"/>
              <a:gd name="T39" fmla="*/ 1 h 851"/>
              <a:gd name="T40" fmla="*/ 1 w 736"/>
              <a:gd name="T41" fmla="*/ 1 h 851"/>
              <a:gd name="T42" fmla="*/ 1 w 736"/>
              <a:gd name="T43" fmla="*/ 1 h 851"/>
              <a:gd name="T44" fmla="*/ 1 w 736"/>
              <a:gd name="T45" fmla="*/ 1 h 851"/>
              <a:gd name="T46" fmla="*/ 1 w 736"/>
              <a:gd name="T47" fmla="*/ 1 h 851"/>
              <a:gd name="T48" fmla="*/ 1 w 736"/>
              <a:gd name="T49" fmla="*/ 1 h 851"/>
              <a:gd name="T50" fmla="*/ 1 w 736"/>
              <a:gd name="T51" fmla="*/ 1 h 851"/>
              <a:gd name="T52" fmla="*/ 1 w 736"/>
              <a:gd name="T53" fmla="*/ 1 h 851"/>
              <a:gd name="T54" fmla="*/ 1 w 736"/>
              <a:gd name="T55" fmla="*/ 1 h 851"/>
              <a:gd name="T56" fmla="*/ 1 w 736"/>
              <a:gd name="T57" fmla="*/ 1 h 851"/>
              <a:gd name="T58" fmla="*/ 1 w 736"/>
              <a:gd name="T59" fmla="*/ 1 h 851"/>
              <a:gd name="T60" fmla="*/ 1 w 736"/>
              <a:gd name="T61" fmla="*/ 1 h 851"/>
              <a:gd name="T62" fmla="*/ 1 w 736"/>
              <a:gd name="T63" fmla="*/ 1 h 851"/>
              <a:gd name="T64" fmla="*/ 1 w 736"/>
              <a:gd name="T65" fmla="*/ 1 h 851"/>
              <a:gd name="T66" fmla="*/ 1 w 736"/>
              <a:gd name="T67" fmla="*/ 1 h 851"/>
              <a:gd name="T68" fmla="*/ 1 w 736"/>
              <a:gd name="T69" fmla="*/ 1 h 851"/>
              <a:gd name="T70" fmla="*/ 1 w 736"/>
              <a:gd name="T71" fmla="*/ 1 h 851"/>
              <a:gd name="T72" fmla="*/ 1 w 736"/>
              <a:gd name="T73" fmla="*/ 1 h 851"/>
              <a:gd name="T74" fmla="*/ 1 w 736"/>
              <a:gd name="T75" fmla="*/ 1 h 851"/>
              <a:gd name="T76" fmla="*/ 1 w 736"/>
              <a:gd name="T77" fmla="*/ 1 h 851"/>
              <a:gd name="T78" fmla="*/ 1 w 736"/>
              <a:gd name="T79" fmla="*/ 1 h 851"/>
              <a:gd name="T80" fmla="*/ 1 w 736"/>
              <a:gd name="T81" fmla="*/ 1 h 851"/>
              <a:gd name="T82" fmla="*/ 1 w 736"/>
              <a:gd name="T83" fmla="*/ 1 h 851"/>
              <a:gd name="T84" fmla="*/ 1 w 736"/>
              <a:gd name="T85" fmla="*/ 1 h 851"/>
              <a:gd name="T86" fmla="*/ 1 w 736"/>
              <a:gd name="T87" fmla="*/ 1 h 851"/>
              <a:gd name="T88" fmla="*/ 1 w 736"/>
              <a:gd name="T89" fmla="*/ 1 h 851"/>
              <a:gd name="T90" fmla="*/ 1 w 736"/>
              <a:gd name="T91" fmla="*/ 1 h 851"/>
              <a:gd name="T92" fmla="*/ 1 w 736"/>
              <a:gd name="T93" fmla="*/ 1 h 851"/>
              <a:gd name="T94" fmla="*/ 1 w 736"/>
              <a:gd name="T95" fmla="*/ 1 h 851"/>
              <a:gd name="T96" fmla="*/ 1 w 736"/>
              <a:gd name="T97" fmla="*/ 1 h 851"/>
              <a:gd name="T98" fmla="*/ 1 w 736"/>
              <a:gd name="T99" fmla="*/ 1 h 851"/>
              <a:gd name="T100" fmla="*/ 1 w 736"/>
              <a:gd name="T101" fmla="*/ 1 h 851"/>
              <a:gd name="T102" fmla="*/ 1 w 736"/>
              <a:gd name="T103" fmla="*/ 1 h 851"/>
              <a:gd name="T104" fmla="*/ 1 w 736"/>
              <a:gd name="T105" fmla="*/ 1 h 851"/>
              <a:gd name="T106" fmla="*/ 1 w 736"/>
              <a:gd name="T107" fmla="*/ 1 h 851"/>
              <a:gd name="T108" fmla="*/ 0 w 736"/>
              <a:gd name="T109" fmla="*/ 1 h 851"/>
              <a:gd name="T110" fmla="*/ 0 w 736"/>
              <a:gd name="T111" fmla="*/ 1 h 851"/>
              <a:gd name="T112" fmla="*/ 1 w 736"/>
              <a:gd name="T113" fmla="*/ 1 h 851"/>
              <a:gd name="T114" fmla="*/ 1 w 736"/>
              <a:gd name="T115" fmla="*/ 1 h 851"/>
              <a:gd name="T116" fmla="*/ 1 w 736"/>
              <a:gd name="T117" fmla="*/ 1 h 851"/>
              <a:gd name="T118" fmla="*/ 1 w 736"/>
              <a:gd name="T119" fmla="*/ 1 h 851"/>
              <a:gd name="T120" fmla="*/ 1 w 736"/>
              <a:gd name="T121" fmla="*/ 1 h 851"/>
              <a:gd name="T122" fmla="*/ 1 w 736"/>
              <a:gd name="T123" fmla="*/ 1 h 851"/>
              <a:gd name="T124" fmla="*/ 1 w 736"/>
              <a:gd name="T125" fmla="*/ 0 h 85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6"/>
              <a:gd name="T190" fmla="*/ 0 h 851"/>
              <a:gd name="T191" fmla="*/ 736 w 736"/>
              <a:gd name="T192" fmla="*/ 851 h 85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6" h="851">
                <a:moveTo>
                  <a:pt x="366" y="0"/>
                </a:moveTo>
                <a:lnTo>
                  <a:pt x="451" y="0"/>
                </a:lnTo>
                <a:lnTo>
                  <a:pt x="593" y="38"/>
                </a:lnTo>
                <a:lnTo>
                  <a:pt x="649" y="38"/>
                </a:lnTo>
                <a:lnTo>
                  <a:pt x="668" y="17"/>
                </a:lnTo>
                <a:lnTo>
                  <a:pt x="668" y="6"/>
                </a:lnTo>
                <a:lnTo>
                  <a:pt x="679" y="0"/>
                </a:lnTo>
                <a:lnTo>
                  <a:pt x="696" y="0"/>
                </a:lnTo>
                <a:lnTo>
                  <a:pt x="706" y="6"/>
                </a:lnTo>
                <a:lnTo>
                  <a:pt x="715" y="83"/>
                </a:lnTo>
                <a:lnTo>
                  <a:pt x="715" y="271"/>
                </a:lnTo>
                <a:lnTo>
                  <a:pt x="706" y="281"/>
                </a:lnTo>
                <a:lnTo>
                  <a:pt x="688" y="281"/>
                </a:lnTo>
                <a:lnTo>
                  <a:pt x="679" y="271"/>
                </a:lnTo>
                <a:lnTo>
                  <a:pt x="679" y="256"/>
                </a:lnTo>
                <a:lnTo>
                  <a:pt x="649" y="187"/>
                </a:lnTo>
                <a:lnTo>
                  <a:pt x="632" y="158"/>
                </a:lnTo>
                <a:lnTo>
                  <a:pt x="574" y="104"/>
                </a:lnTo>
                <a:lnTo>
                  <a:pt x="546" y="83"/>
                </a:lnTo>
                <a:lnTo>
                  <a:pt x="526" y="74"/>
                </a:lnTo>
                <a:lnTo>
                  <a:pt x="460" y="56"/>
                </a:lnTo>
                <a:lnTo>
                  <a:pt x="395" y="56"/>
                </a:lnTo>
                <a:lnTo>
                  <a:pt x="270" y="104"/>
                </a:lnTo>
                <a:lnTo>
                  <a:pt x="215" y="158"/>
                </a:lnTo>
                <a:lnTo>
                  <a:pt x="206" y="179"/>
                </a:lnTo>
                <a:lnTo>
                  <a:pt x="149" y="347"/>
                </a:lnTo>
                <a:lnTo>
                  <a:pt x="149" y="500"/>
                </a:lnTo>
                <a:lnTo>
                  <a:pt x="157" y="554"/>
                </a:lnTo>
                <a:lnTo>
                  <a:pt x="188" y="643"/>
                </a:lnTo>
                <a:lnTo>
                  <a:pt x="196" y="662"/>
                </a:lnTo>
                <a:lnTo>
                  <a:pt x="215" y="688"/>
                </a:lnTo>
                <a:lnTo>
                  <a:pt x="254" y="727"/>
                </a:lnTo>
                <a:lnTo>
                  <a:pt x="282" y="745"/>
                </a:lnTo>
                <a:lnTo>
                  <a:pt x="318" y="764"/>
                </a:lnTo>
                <a:lnTo>
                  <a:pt x="348" y="771"/>
                </a:lnTo>
                <a:lnTo>
                  <a:pt x="395" y="784"/>
                </a:lnTo>
                <a:lnTo>
                  <a:pt x="478" y="784"/>
                </a:lnTo>
                <a:lnTo>
                  <a:pt x="621" y="735"/>
                </a:lnTo>
                <a:lnTo>
                  <a:pt x="659" y="706"/>
                </a:lnTo>
                <a:lnTo>
                  <a:pt x="706" y="662"/>
                </a:lnTo>
                <a:lnTo>
                  <a:pt x="735" y="688"/>
                </a:lnTo>
                <a:lnTo>
                  <a:pt x="715" y="716"/>
                </a:lnTo>
                <a:lnTo>
                  <a:pt x="688" y="745"/>
                </a:lnTo>
                <a:lnTo>
                  <a:pt x="621" y="793"/>
                </a:lnTo>
                <a:lnTo>
                  <a:pt x="565" y="821"/>
                </a:lnTo>
                <a:lnTo>
                  <a:pt x="537" y="829"/>
                </a:lnTo>
                <a:lnTo>
                  <a:pt x="451" y="850"/>
                </a:lnTo>
                <a:lnTo>
                  <a:pt x="357" y="850"/>
                </a:lnTo>
                <a:lnTo>
                  <a:pt x="235" y="811"/>
                </a:lnTo>
                <a:lnTo>
                  <a:pt x="167" y="784"/>
                </a:lnTo>
                <a:lnTo>
                  <a:pt x="129" y="753"/>
                </a:lnTo>
                <a:lnTo>
                  <a:pt x="82" y="706"/>
                </a:lnTo>
                <a:lnTo>
                  <a:pt x="45" y="652"/>
                </a:lnTo>
                <a:lnTo>
                  <a:pt x="15" y="586"/>
                </a:lnTo>
                <a:lnTo>
                  <a:pt x="0" y="500"/>
                </a:lnTo>
                <a:lnTo>
                  <a:pt x="0" y="365"/>
                </a:lnTo>
                <a:lnTo>
                  <a:pt x="54" y="197"/>
                </a:lnTo>
                <a:lnTo>
                  <a:pt x="73" y="169"/>
                </a:lnTo>
                <a:lnTo>
                  <a:pt x="157" y="83"/>
                </a:lnTo>
                <a:lnTo>
                  <a:pt x="167" y="83"/>
                </a:lnTo>
                <a:lnTo>
                  <a:pt x="196" y="65"/>
                </a:lnTo>
                <a:lnTo>
                  <a:pt x="215" y="46"/>
                </a:lnTo>
                <a:lnTo>
                  <a:pt x="36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2" name="Freeform 21"/>
          <xdr:cNvSpPr>
            <a:spLocks noChangeArrowheads="1"/>
          </xdr:cNvSpPr>
        </xdr:nvSpPr>
        <xdr:spPr bwMode="auto">
          <a:xfrm>
            <a:off x="7363" y="6584"/>
            <a:ext cx="475" cy="469"/>
          </a:xfrm>
          <a:custGeom>
            <a:avLst/>
            <a:gdLst>
              <a:gd name="T0" fmla="*/ 1 w 839"/>
              <a:gd name="T1" fmla="*/ 1 h 829"/>
              <a:gd name="T2" fmla="*/ 1 w 839"/>
              <a:gd name="T3" fmla="*/ 1 h 829"/>
              <a:gd name="T4" fmla="*/ 1 w 839"/>
              <a:gd name="T5" fmla="*/ 1 h 829"/>
              <a:gd name="T6" fmla="*/ 1 w 839"/>
              <a:gd name="T7" fmla="*/ 1 h 829"/>
              <a:gd name="T8" fmla="*/ 1 w 839"/>
              <a:gd name="T9" fmla="*/ 1 h 829"/>
              <a:gd name="T10" fmla="*/ 1 w 839"/>
              <a:gd name="T11" fmla="*/ 1 h 829"/>
              <a:gd name="T12" fmla="*/ 1 w 839"/>
              <a:gd name="T13" fmla="*/ 1 h 829"/>
              <a:gd name="T14" fmla="*/ 1 w 839"/>
              <a:gd name="T15" fmla="*/ 1 h 829"/>
              <a:gd name="T16" fmla="*/ 1 w 839"/>
              <a:gd name="T17" fmla="*/ 0 h 829"/>
              <a:gd name="T18" fmla="*/ 1 w 839"/>
              <a:gd name="T19" fmla="*/ 0 h 829"/>
              <a:gd name="T20" fmla="*/ 1 w 839"/>
              <a:gd name="T21" fmla="*/ 1 h 829"/>
              <a:gd name="T22" fmla="*/ 1 w 839"/>
              <a:gd name="T23" fmla="*/ 1 h 829"/>
              <a:gd name="T24" fmla="*/ 1 w 839"/>
              <a:gd name="T25" fmla="*/ 1 h 829"/>
              <a:gd name="T26" fmla="*/ 1 w 839"/>
              <a:gd name="T27" fmla="*/ 1 h 829"/>
              <a:gd name="T28" fmla="*/ 1 w 839"/>
              <a:gd name="T29" fmla="*/ 1 h 829"/>
              <a:gd name="T30" fmla="*/ 1 w 839"/>
              <a:gd name="T31" fmla="*/ 1 h 829"/>
              <a:gd name="T32" fmla="*/ 1 w 839"/>
              <a:gd name="T33" fmla="*/ 1 h 829"/>
              <a:gd name="T34" fmla="*/ 1 w 839"/>
              <a:gd name="T35" fmla="*/ 1 h 829"/>
              <a:gd name="T36" fmla="*/ 1 w 839"/>
              <a:gd name="T37" fmla="*/ 1 h 829"/>
              <a:gd name="T38" fmla="*/ 1 w 839"/>
              <a:gd name="T39" fmla="*/ 1 h 829"/>
              <a:gd name="T40" fmla="*/ 1 w 839"/>
              <a:gd name="T41" fmla="*/ 1 h 829"/>
              <a:gd name="T42" fmla="*/ 1 w 839"/>
              <a:gd name="T43" fmla="*/ 1 h 829"/>
              <a:gd name="T44" fmla="*/ 1 w 839"/>
              <a:gd name="T45" fmla="*/ 1 h 829"/>
              <a:gd name="T46" fmla="*/ 1 w 839"/>
              <a:gd name="T47" fmla="*/ 1 h 829"/>
              <a:gd name="T48" fmla="*/ 1 w 839"/>
              <a:gd name="T49" fmla="*/ 1 h 829"/>
              <a:gd name="T50" fmla="*/ 1 w 839"/>
              <a:gd name="T51" fmla="*/ 1 h 829"/>
              <a:gd name="T52" fmla="*/ 1 w 839"/>
              <a:gd name="T53" fmla="*/ 1 h 829"/>
              <a:gd name="T54" fmla="*/ 1 w 839"/>
              <a:gd name="T55" fmla="*/ 1 h 829"/>
              <a:gd name="T56" fmla="*/ 1 w 839"/>
              <a:gd name="T57" fmla="*/ 1 h 829"/>
              <a:gd name="T58" fmla="*/ 1 w 839"/>
              <a:gd name="T59" fmla="*/ 1 h 829"/>
              <a:gd name="T60" fmla="*/ 1 w 839"/>
              <a:gd name="T61" fmla="*/ 1 h 829"/>
              <a:gd name="T62" fmla="*/ 1 w 839"/>
              <a:gd name="T63" fmla="*/ 1 h 829"/>
              <a:gd name="T64" fmla="*/ 1 w 839"/>
              <a:gd name="T65" fmla="*/ 1 h 829"/>
              <a:gd name="T66" fmla="*/ 1 w 839"/>
              <a:gd name="T67" fmla="*/ 1 h 829"/>
              <a:gd name="T68" fmla="*/ 1 w 839"/>
              <a:gd name="T69" fmla="*/ 1 h 829"/>
              <a:gd name="T70" fmla="*/ 1 w 839"/>
              <a:gd name="T71" fmla="*/ 1 h 829"/>
              <a:gd name="T72" fmla="*/ 1 w 839"/>
              <a:gd name="T73" fmla="*/ 1 h 829"/>
              <a:gd name="T74" fmla="*/ 1 w 839"/>
              <a:gd name="T75" fmla="*/ 1 h 829"/>
              <a:gd name="T76" fmla="*/ 1 w 839"/>
              <a:gd name="T77" fmla="*/ 1 h 829"/>
              <a:gd name="T78" fmla="*/ 0 w 839"/>
              <a:gd name="T79" fmla="*/ 1 h 829"/>
              <a:gd name="T80" fmla="*/ 0 w 839"/>
              <a:gd name="T81" fmla="*/ 1 h 829"/>
              <a:gd name="T82" fmla="*/ 1 w 839"/>
              <a:gd name="T83" fmla="*/ 1 h 829"/>
              <a:gd name="T84" fmla="*/ 1 w 839"/>
              <a:gd name="T85" fmla="*/ 1 h 829"/>
              <a:gd name="T86" fmla="*/ 1 w 839"/>
              <a:gd name="T87" fmla="*/ 1 h 829"/>
              <a:gd name="T88" fmla="*/ 1 w 839"/>
              <a:gd name="T89" fmla="*/ 1 h 829"/>
              <a:gd name="T90" fmla="*/ 1 w 839"/>
              <a:gd name="T91" fmla="*/ 1 h 829"/>
              <a:gd name="T92" fmla="*/ 1 w 839"/>
              <a:gd name="T93" fmla="*/ 0 h 829"/>
              <a:gd name="T94" fmla="*/ 1 w 839"/>
              <a:gd name="T95" fmla="*/ 0 h 829"/>
              <a:gd name="T96" fmla="*/ 1 w 839"/>
              <a:gd name="T97" fmla="*/ 0 h 829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39"/>
              <a:gd name="T148" fmla="*/ 0 h 829"/>
              <a:gd name="T149" fmla="*/ 839 w 839"/>
              <a:gd name="T150" fmla="*/ 829 h 829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39" h="829">
                <a:moveTo>
                  <a:pt x="384" y="196"/>
                </a:moveTo>
                <a:lnTo>
                  <a:pt x="253" y="499"/>
                </a:lnTo>
                <a:lnTo>
                  <a:pt x="253" y="509"/>
                </a:lnTo>
                <a:lnTo>
                  <a:pt x="515" y="509"/>
                </a:lnTo>
                <a:lnTo>
                  <a:pt x="515" y="499"/>
                </a:lnTo>
                <a:lnTo>
                  <a:pt x="384" y="196"/>
                </a:lnTo>
                <a:close/>
                <a:moveTo>
                  <a:pt x="404" y="0"/>
                </a:moveTo>
                <a:lnTo>
                  <a:pt x="421" y="0"/>
                </a:lnTo>
                <a:lnTo>
                  <a:pt x="429" y="5"/>
                </a:lnTo>
                <a:lnTo>
                  <a:pt x="602" y="396"/>
                </a:lnTo>
                <a:lnTo>
                  <a:pt x="752" y="744"/>
                </a:lnTo>
                <a:lnTo>
                  <a:pt x="799" y="792"/>
                </a:lnTo>
                <a:lnTo>
                  <a:pt x="827" y="792"/>
                </a:lnTo>
                <a:lnTo>
                  <a:pt x="838" y="802"/>
                </a:lnTo>
                <a:lnTo>
                  <a:pt x="838" y="820"/>
                </a:lnTo>
                <a:lnTo>
                  <a:pt x="827" y="828"/>
                </a:lnTo>
                <a:lnTo>
                  <a:pt x="535" y="828"/>
                </a:lnTo>
                <a:lnTo>
                  <a:pt x="524" y="820"/>
                </a:lnTo>
                <a:lnTo>
                  <a:pt x="524" y="802"/>
                </a:lnTo>
                <a:lnTo>
                  <a:pt x="535" y="792"/>
                </a:lnTo>
                <a:lnTo>
                  <a:pt x="582" y="792"/>
                </a:lnTo>
                <a:lnTo>
                  <a:pt x="602" y="783"/>
                </a:lnTo>
                <a:lnTo>
                  <a:pt x="610" y="763"/>
                </a:lnTo>
                <a:lnTo>
                  <a:pt x="610" y="744"/>
                </a:lnTo>
                <a:lnTo>
                  <a:pt x="602" y="734"/>
                </a:lnTo>
                <a:lnTo>
                  <a:pt x="543" y="574"/>
                </a:lnTo>
                <a:lnTo>
                  <a:pt x="535" y="563"/>
                </a:lnTo>
                <a:lnTo>
                  <a:pt x="226" y="563"/>
                </a:lnTo>
                <a:lnTo>
                  <a:pt x="168" y="715"/>
                </a:lnTo>
                <a:lnTo>
                  <a:pt x="168" y="770"/>
                </a:lnTo>
                <a:lnTo>
                  <a:pt x="179" y="783"/>
                </a:lnTo>
                <a:lnTo>
                  <a:pt x="195" y="792"/>
                </a:lnTo>
                <a:lnTo>
                  <a:pt x="234" y="792"/>
                </a:lnTo>
                <a:lnTo>
                  <a:pt x="242" y="802"/>
                </a:lnTo>
                <a:lnTo>
                  <a:pt x="242" y="820"/>
                </a:lnTo>
                <a:lnTo>
                  <a:pt x="234" y="828"/>
                </a:lnTo>
                <a:lnTo>
                  <a:pt x="6" y="828"/>
                </a:lnTo>
                <a:lnTo>
                  <a:pt x="0" y="820"/>
                </a:lnTo>
                <a:lnTo>
                  <a:pt x="0" y="802"/>
                </a:lnTo>
                <a:lnTo>
                  <a:pt x="6" y="792"/>
                </a:lnTo>
                <a:lnTo>
                  <a:pt x="37" y="792"/>
                </a:lnTo>
                <a:lnTo>
                  <a:pt x="84" y="744"/>
                </a:lnTo>
                <a:lnTo>
                  <a:pt x="121" y="661"/>
                </a:lnTo>
                <a:lnTo>
                  <a:pt x="396" y="5"/>
                </a:lnTo>
                <a:lnTo>
                  <a:pt x="404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3" name="Freeform 22"/>
          <xdr:cNvSpPr>
            <a:spLocks noChangeArrowheads="1"/>
          </xdr:cNvSpPr>
        </xdr:nvSpPr>
        <xdr:spPr bwMode="auto">
          <a:xfrm>
            <a:off x="7854" y="6594"/>
            <a:ext cx="402" cy="459"/>
          </a:xfrm>
          <a:custGeom>
            <a:avLst/>
            <a:gdLst>
              <a:gd name="T0" fmla="*/ 1 w 710"/>
              <a:gd name="T1" fmla="*/ 1 h 812"/>
              <a:gd name="T2" fmla="*/ 1 w 710"/>
              <a:gd name="T3" fmla="*/ 1 h 812"/>
              <a:gd name="T4" fmla="*/ 1 w 710"/>
              <a:gd name="T5" fmla="*/ 1 h 812"/>
              <a:gd name="T6" fmla="*/ 1 w 710"/>
              <a:gd name="T7" fmla="*/ 1 h 812"/>
              <a:gd name="T8" fmla="*/ 1 w 710"/>
              <a:gd name="T9" fmla="*/ 1 h 812"/>
              <a:gd name="T10" fmla="*/ 1 w 710"/>
              <a:gd name="T11" fmla="*/ 1 h 812"/>
              <a:gd name="T12" fmla="*/ 1 w 710"/>
              <a:gd name="T13" fmla="*/ 1 h 812"/>
              <a:gd name="T14" fmla="*/ 1 w 710"/>
              <a:gd name="T15" fmla="*/ 1 h 812"/>
              <a:gd name="T16" fmla="*/ 1 w 710"/>
              <a:gd name="T17" fmla="*/ 1 h 812"/>
              <a:gd name="T18" fmla="*/ 1 w 710"/>
              <a:gd name="T19" fmla="*/ 1 h 812"/>
              <a:gd name="T20" fmla="*/ 1 w 710"/>
              <a:gd name="T21" fmla="*/ 1 h 812"/>
              <a:gd name="T22" fmla="*/ 1 w 710"/>
              <a:gd name="T23" fmla="*/ 1 h 812"/>
              <a:gd name="T24" fmla="*/ 1 w 710"/>
              <a:gd name="T25" fmla="*/ 1 h 812"/>
              <a:gd name="T26" fmla="*/ 1 w 710"/>
              <a:gd name="T27" fmla="*/ 1 h 812"/>
              <a:gd name="T28" fmla="*/ 1 w 710"/>
              <a:gd name="T29" fmla="*/ 1 h 812"/>
              <a:gd name="T30" fmla="*/ 1 w 710"/>
              <a:gd name="T31" fmla="*/ 1 h 812"/>
              <a:gd name="T32" fmla="*/ 1 w 710"/>
              <a:gd name="T33" fmla="*/ 1 h 812"/>
              <a:gd name="T34" fmla="*/ 1 w 710"/>
              <a:gd name="T35" fmla="*/ 1 h 812"/>
              <a:gd name="T36" fmla="*/ 1 w 710"/>
              <a:gd name="T37" fmla="*/ 0 h 812"/>
              <a:gd name="T38" fmla="*/ 1 w 710"/>
              <a:gd name="T39" fmla="*/ 1 h 812"/>
              <a:gd name="T40" fmla="*/ 1 w 710"/>
              <a:gd name="T41" fmla="*/ 1 h 812"/>
              <a:gd name="T42" fmla="*/ 1 w 710"/>
              <a:gd name="T43" fmla="*/ 1 h 812"/>
              <a:gd name="T44" fmla="*/ 1 w 710"/>
              <a:gd name="T45" fmla="*/ 1 h 812"/>
              <a:gd name="T46" fmla="*/ 1 w 710"/>
              <a:gd name="T47" fmla="*/ 1 h 812"/>
              <a:gd name="T48" fmla="*/ 1 w 710"/>
              <a:gd name="T49" fmla="*/ 1 h 812"/>
              <a:gd name="T50" fmla="*/ 1 w 710"/>
              <a:gd name="T51" fmla="*/ 1 h 812"/>
              <a:gd name="T52" fmla="*/ 1 w 710"/>
              <a:gd name="T53" fmla="*/ 1 h 812"/>
              <a:gd name="T54" fmla="*/ 1 w 710"/>
              <a:gd name="T55" fmla="*/ 1 h 812"/>
              <a:gd name="T56" fmla="*/ 1 w 710"/>
              <a:gd name="T57" fmla="*/ 1 h 812"/>
              <a:gd name="T58" fmla="*/ 1 w 710"/>
              <a:gd name="T59" fmla="*/ 1 h 812"/>
              <a:gd name="T60" fmla="*/ 1 w 710"/>
              <a:gd name="T61" fmla="*/ 1 h 812"/>
              <a:gd name="T62" fmla="*/ 1 w 710"/>
              <a:gd name="T63" fmla="*/ 1 h 812"/>
              <a:gd name="T64" fmla="*/ 0 w 710"/>
              <a:gd name="T65" fmla="*/ 1 h 812"/>
              <a:gd name="T66" fmla="*/ 1 w 710"/>
              <a:gd name="T67" fmla="*/ 1 h 812"/>
              <a:gd name="T68" fmla="*/ 1 w 710"/>
              <a:gd name="T69" fmla="*/ 1 h 812"/>
              <a:gd name="T70" fmla="*/ 1 w 710"/>
              <a:gd name="T71" fmla="*/ 1 h 812"/>
              <a:gd name="T72" fmla="*/ 1 w 710"/>
              <a:gd name="T73" fmla="*/ 1 h 812"/>
              <a:gd name="T74" fmla="*/ 1 w 710"/>
              <a:gd name="T75" fmla="*/ 1 h 812"/>
              <a:gd name="T76" fmla="*/ 0 w 710"/>
              <a:gd name="T77" fmla="*/ 1 h 812"/>
              <a:gd name="T78" fmla="*/ 1 w 710"/>
              <a:gd name="T79" fmla="*/ 0 h 812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w 710"/>
              <a:gd name="T121" fmla="*/ 0 h 812"/>
              <a:gd name="T122" fmla="*/ 710 w 710"/>
              <a:gd name="T123" fmla="*/ 812 h 812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T120" t="T121" r="T122" b="T123"/>
            <a:pathLst>
              <a:path w="710" h="812">
                <a:moveTo>
                  <a:pt x="246" y="65"/>
                </a:moveTo>
                <a:lnTo>
                  <a:pt x="246" y="360"/>
                </a:lnTo>
                <a:lnTo>
                  <a:pt x="417" y="360"/>
                </a:lnTo>
                <a:lnTo>
                  <a:pt x="454" y="347"/>
                </a:lnTo>
                <a:lnTo>
                  <a:pt x="473" y="340"/>
                </a:lnTo>
                <a:lnTo>
                  <a:pt x="528" y="284"/>
                </a:lnTo>
                <a:lnTo>
                  <a:pt x="539" y="253"/>
                </a:lnTo>
                <a:lnTo>
                  <a:pt x="539" y="179"/>
                </a:lnTo>
                <a:lnTo>
                  <a:pt x="528" y="151"/>
                </a:lnTo>
                <a:lnTo>
                  <a:pt x="521" y="129"/>
                </a:lnTo>
                <a:lnTo>
                  <a:pt x="501" y="104"/>
                </a:lnTo>
                <a:lnTo>
                  <a:pt x="492" y="93"/>
                </a:lnTo>
                <a:lnTo>
                  <a:pt x="379" y="47"/>
                </a:lnTo>
                <a:lnTo>
                  <a:pt x="264" y="47"/>
                </a:lnTo>
                <a:lnTo>
                  <a:pt x="246" y="65"/>
                </a:lnTo>
                <a:close/>
                <a:moveTo>
                  <a:pt x="246" y="735"/>
                </a:moveTo>
                <a:lnTo>
                  <a:pt x="264" y="753"/>
                </a:lnTo>
                <a:lnTo>
                  <a:pt x="284" y="766"/>
                </a:lnTo>
                <a:lnTo>
                  <a:pt x="387" y="766"/>
                </a:lnTo>
                <a:lnTo>
                  <a:pt x="492" y="727"/>
                </a:lnTo>
                <a:lnTo>
                  <a:pt x="539" y="680"/>
                </a:lnTo>
                <a:lnTo>
                  <a:pt x="539" y="670"/>
                </a:lnTo>
                <a:lnTo>
                  <a:pt x="548" y="644"/>
                </a:lnTo>
                <a:lnTo>
                  <a:pt x="559" y="633"/>
                </a:lnTo>
                <a:lnTo>
                  <a:pt x="559" y="546"/>
                </a:lnTo>
                <a:lnTo>
                  <a:pt x="548" y="521"/>
                </a:lnTo>
                <a:lnTo>
                  <a:pt x="539" y="502"/>
                </a:lnTo>
                <a:lnTo>
                  <a:pt x="492" y="453"/>
                </a:lnTo>
                <a:lnTo>
                  <a:pt x="417" y="427"/>
                </a:lnTo>
                <a:lnTo>
                  <a:pt x="331" y="414"/>
                </a:lnTo>
                <a:lnTo>
                  <a:pt x="246" y="414"/>
                </a:lnTo>
                <a:lnTo>
                  <a:pt x="246" y="735"/>
                </a:lnTo>
                <a:close/>
                <a:moveTo>
                  <a:pt x="9" y="0"/>
                </a:moveTo>
                <a:lnTo>
                  <a:pt x="426" y="0"/>
                </a:lnTo>
                <a:lnTo>
                  <a:pt x="528" y="28"/>
                </a:lnTo>
                <a:lnTo>
                  <a:pt x="595" y="56"/>
                </a:lnTo>
                <a:lnTo>
                  <a:pt x="642" y="104"/>
                </a:lnTo>
                <a:lnTo>
                  <a:pt x="661" y="140"/>
                </a:lnTo>
                <a:lnTo>
                  <a:pt x="670" y="169"/>
                </a:lnTo>
                <a:lnTo>
                  <a:pt x="670" y="245"/>
                </a:lnTo>
                <a:lnTo>
                  <a:pt x="642" y="311"/>
                </a:lnTo>
                <a:lnTo>
                  <a:pt x="607" y="347"/>
                </a:lnTo>
                <a:lnTo>
                  <a:pt x="576" y="368"/>
                </a:lnTo>
                <a:lnTo>
                  <a:pt x="548" y="379"/>
                </a:lnTo>
                <a:lnTo>
                  <a:pt x="539" y="379"/>
                </a:lnTo>
                <a:lnTo>
                  <a:pt x="528" y="386"/>
                </a:lnTo>
                <a:lnTo>
                  <a:pt x="539" y="394"/>
                </a:lnTo>
                <a:lnTo>
                  <a:pt x="559" y="394"/>
                </a:lnTo>
                <a:lnTo>
                  <a:pt x="586" y="404"/>
                </a:lnTo>
                <a:lnTo>
                  <a:pt x="607" y="414"/>
                </a:lnTo>
                <a:lnTo>
                  <a:pt x="634" y="434"/>
                </a:lnTo>
                <a:lnTo>
                  <a:pt x="670" y="471"/>
                </a:lnTo>
                <a:lnTo>
                  <a:pt x="689" y="502"/>
                </a:lnTo>
                <a:lnTo>
                  <a:pt x="701" y="521"/>
                </a:lnTo>
                <a:lnTo>
                  <a:pt x="709" y="546"/>
                </a:lnTo>
                <a:lnTo>
                  <a:pt x="709" y="633"/>
                </a:lnTo>
                <a:lnTo>
                  <a:pt x="682" y="698"/>
                </a:lnTo>
                <a:lnTo>
                  <a:pt x="614" y="766"/>
                </a:lnTo>
                <a:lnTo>
                  <a:pt x="559" y="793"/>
                </a:lnTo>
                <a:lnTo>
                  <a:pt x="473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68" y="775"/>
                </a:lnTo>
                <a:lnTo>
                  <a:pt x="84" y="775"/>
                </a:lnTo>
                <a:lnTo>
                  <a:pt x="103" y="753"/>
                </a:lnTo>
                <a:lnTo>
                  <a:pt x="115" y="727"/>
                </a:lnTo>
                <a:lnTo>
                  <a:pt x="115" y="86"/>
                </a:lnTo>
                <a:lnTo>
                  <a:pt x="103" y="56"/>
                </a:lnTo>
                <a:lnTo>
                  <a:pt x="95" y="47"/>
                </a:lnTo>
                <a:lnTo>
                  <a:pt x="9" y="28"/>
                </a:lnTo>
                <a:lnTo>
                  <a:pt x="0" y="20"/>
                </a:lnTo>
                <a:lnTo>
                  <a:pt x="0" y="7"/>
                </a:lnTo>
                <a:lnTo>
                  <a:pt x="9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4" name="Freeform 23"/>
          <xdr:cNvSpPr>
            <a:spLocks noChangeArrowheads="1"/>
          </xdr:cNvSpPr>
        </xdr:nvSpPr>
        <xdr:spPr bwMode="auto">
          <a:xfrm>
            <a:off x="8311" y="6594"/>
            <a:ext cx="399" cy="459"/>
          </a:xfrm>
          <a:custGeom>
            <a:avLst/>
            <a:gdLst>
              <a:gd name="T0" fmla="*/ 1 w 705"/>
              <a:gd name="T1" fmla="*/ 0 h 812"/>
              <a:gd name="T2" fmla="*/ 1 w 705"/>
              <a:gd name="T3" fmla="*/ 0 h 812"/>
              <a:gd name="T4" fmla="*/ 1 w 705"/>
              <a:gd name="T5" fmla="*/ 1 h 812"/>
              <a:gd name="T6" fmla="*/ 1 w 705"/>
              <a:gd name="T7" fmla="*/ 1 h 812"/>
              <a:gd name="T8" fmla="*/ 1 w 705"/>
              <a:gd name="T9" fmla="*/ 1 h 812"/>
              <a:gd name="T10" fmla="*/ 1 w 705"/>
              <a:gd name="T11" fmla="*/ 1 h 812"/>
              <a:gd name="T12" fmla="*/ 1 w 705"/>
              <a:gd name="T13" fmla="*/ 1 h 812"/>
              <a:gd name="T14" fmla="*/ 1 w 705"/>
              <a:gd name="T15" fmla="*/ 1 h 812"/>
              <a:gd name="T16" fmla="*/ 1 w 705"/>
              <a:gd name="T17" fmla="*/ 1 h 812"/>
              <a:gd name="T18" fmla="*/ 1 w 705"/>
              <a:gd name="T19" fmla="*/ 1 h 812"/>
              <a:gd name="T20" fmla="*/ 1 w 705"/>
              <a:gd name="T21" fmla="*/ 1 h 812"/>
              <a:gd name="T22" fmla="*/ 1 w 705"/>
              <a:gd name="T23" fmla="*/ 1 h 812"/>
              <a:gd name="T24" fmla="*/ 1 w 705"/>
              <a:gd name="T25" fmla="*/ 1 h 812"/>
              <a:gd name="T26" fmla="*/ 1 w 705"/>
              <a:gd name="T27" fmla="*/ 1 h 812"/>
              <a:gd name="T28" fmla="*/ 1 w 705"/>
              <a:gd name="T29" fmla="*/ 1 h 812"/>
              <a:gd name="T30" fmla="*/ 1 w 705"/>
              <a:gd name="T31" fmla="*/ 1 h 812"/>
              <a:gd name="T32" fmla="*/ 1 w 705"/>
              <a:gd name="T33" fmla="*/ 1 h 812"/>
              <a:gd name="T34" fmla="*/ 1 w 705"/>
              <a:gd name="T35" fmla="*/ 1 h 812"/>
              <a:gd name="T36" fmla="*/ 1 w 705"/>
              <a:gd name="T37" fmla="*/ 1 h 812"/>
              <a:gd name="T38" fmla="*/ 1 w 705"/>
              <a:gd name="T39" fmla="*/ 1 h 812"/>
              <a:gd name="T40" fmla="*/ 1 w 705"/>
              <a:gd name="T41" fmla="*/ 1 h 812"/>
              <a:gd name="T42" fmla="*/ 1 w 705"/>
              <a:gd name="T43" fmla="*/ 1 h 812"/>
              <a:gd name="T44" fmla="*/ 1 w 705"/>
              <a:gd name="T45" fmla="*/ 1 h 812"/>
              <a:gd name="T46" fmla="*/ 1 w 705"/>
              <a:gd name="T47" fmla="*/ 1 h 812"/>
              <a:gd name="T48" fmla="*/ 1 w 705"/>
              <a:gd name="T49" fmla="*/ 1 h 812"/>
              <a:gd name="T50" fmla="*/ 1 w 705"/>
              <a:gd name="T51" fmla="*/ 1 h 812"/>
              <a:gd name="T52" fmla="*/ 1 w 705"/>
              <a:gd name="T53" fmla="*/ 1 h 812"/>
              <a:gd name="T54" fmla="*/ 1 w 705"/>
              <a:gd name="T55" fmla="*/ 1 h 812"/>
              <a:gd name="T56" fmla="*/ 1 w 705"/>
              <a:gd name="T57" fmla="*/ 1 h 812"/>
              <a:gd name="T58" fmla="*/ 0 w 705"/>
              <a:gd name="T59" fmla="*/ 1 h 812"/>
              <a:gd name="T60" fmla="*/ 0 w 705"/>
              <a:gd name="T61" fmla="*/ 1 h 812"/>
              <a:gd name="T62" fmla="*/ 1 w 705"/>
              <a:gd name="T63" fmla="*/ 1 h 812"/>
              <a:gd name="T64" fmla="*/ 1 w 705"/>
              <a:gd name="T65" fmla="*/ 1 h 812"/>
              <a:gd name="T66" fmla="*/ 1 w 705"/>
              <a:gd name="T67" fmla="*/ 1 h 812"/>
              <a:gd name="T68" fmla="*/ 1 w 705"/>
              <a:gd name="T69" fmla="*/ 1 h 812"/>
              <a:gd name="T70" fmla="*/ 1 w 705"/>
              <a:gd name="T71" fmla="*/ 1 h 812"/>
              <a:gd name="T72" fmla="*/ 1 w 705"/>
              <a:gd name="T73" fmla="*/ 1 h 812"/>
              <a:gd name="T74" fmla="*/ 1 w 705"/>
              <a:gd name="T75" fmla="*/ 1 h 812"/>
              <a:gd name="T76" fmla="*/ 1 w 705"/>
              <a:gd name="T77" fmla="*/ 1 h 812"/>
              <a:gd name="T78" fmla="*/ 1 w 705"/>
              <a:gd name="T79" fmla="*/ 1 h 812"/>
              <a:gd name="T80" fmla="*/ 1 w 705"/>
              <a:gd name="T81" fmla="*/ 1 h 812"/>
              <a:gd name="T82" fmla="*/ 0 w 705"/>
              <a:gd name="T83" fmla="*/ 1 h 812"/>
              <a:gd name="T84" fmla="*/ 0 w 705"/>
              <a:gd name="T85" fmla="*/ 1 h 812"/>
              <a:gd name="T86" fmla="*/ 1 w 705"/>
              <a:gd name="T87" fmla="*/ 0 h 812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5"/>
              <a:gd name="T133" fmla="*/ 0 h 812"/>
              <a:gd name="T134" fmla="*/ 705 w 705"/>
              <a:gd name="T135" fmla="*/ 812 h 812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5" h="812">
                <a:moveTo>
                  <a:pt x="7" y="0"/>
                </a:moveTo>
                <a:lnTo>
                  <a:pt x="338" y="0"/>
                </a:lnTo>
                <a:lnTo>
                  <a:pt x="348" y="7"/>
                </a:lnTo>
                <a:lnTo>
                  <a:pt x="348" y="20"/>
                </a:lnTo>
                <a:lnTo>
                  <a:pt x="338" y="28"/>
                </a:lnTo>
                <a:lnTo>
                  <a:pt x="291" y="38"/>
                </a:lnTo>
                <a:lnTo>
                  <a:pt x="263" y="47"/>
                </a:lnTo>
                <a:lnTo>
                  <a:pt x="255" y="56"/>
                </a:lnTo>
                <a:lnTo>
                  <a:pt x="235" y="86"/>
                </a:lnTo>
                <a:lnTo>
                  <a:pt x="235" y="735"/>
                </a:lnTo>
                <a:lnTo>
                  <a:pt x="243" y="746"/>
                </a:lnTo>
                <a:lnTo>
                  <a:pt x="263" y="753"/>
                </a:lnTo>
                <a:lnTo>
                  <a:pt x="478" y="753"/>
                </a:lnTo>
                <a:lnTo>
                  <a:pt x="524" y="746"/>
                </a:lnTo>
                <a:lnTo>
                  <a:pt x="555" y="735"/>
                </a:lnTo>
                <a:lnTo>
                  <a:pt x="571" y="727"/>
                </a:lnTo>
                <a:lnTo>
                  <a:pt x="602" y="709"/>
                </a:lnTo>
                <a:lnTo>
                  <a:pt x="619" y="688"/>
                </a:lnTo>
                <a:lnTo>
                  <a:pt x="657" y="633"/>
                </a:lnTo>
                <a:lnTo>
                  <a:pt x="657" y="625"/>
                </a:lnTo>
                <a:lnTo>
                  <a:pt x="666" y="605"/>
                </a:lnTo>
                <a:lnTo>
                  <a:pt x="677" y="594"/>
                </a:lnTo>
                <a:lnTo>
                  <a:pt x="698" y="594"/>
                </a:lnTo>
                <a:lnTo>
                  <a:pt x="704" y="605"/>
                </a:lnTo>
                <a:lnTo>
                  <a:pt x="704" y="633"/>
                </a:lnTo>
                <a:lnTo>
                  <a:pt x="698" y="662"/>
                </a:lnTo>
                <a:lnTo>
                  <a:pt x="657" y="803"/>
                </a:lnTo>
                <a:lnTo>
                  <a:pt x="649" y="811"/>
                </a:lnTo>
                <a:lnTo>
                  <a:pt x="7" y="811"/>
                </a:lnTo>
                <a:lnTo>
                  <a:pt x="0" y="803"/>
                </a:lnTo>
                <a:lnTo>
                  <a:pt x="0" y="793"/>
                </a:lnTo>
                <a:lnTo>
                  <a:pt x="7" y="785"/>
                </a:lnTo>
                <a:lnTo>
                  <a:pt x="37" y="785"/>
                </a:lnTo>
                <a:lnTo>
                  <a:pt x="65" y="775"/>
                </a:lnTo>
                <a:lnTo>
                  <a:pt x="93" y="746"/>
                </a:lnTo>
                <a:lnTo>
                  <a:pt x="101" y="727"/>
                </a:lnTo>
                <a:lnTo>
                  <a:pt x="101" y="86"/>
                </a:lnTo>
                <a:lnTo>
                  <a:pt x="93" y="65"/>
                </a:lnTo>
                <a:lnTo>
                  <a:pt x="65" y="38"/>
                </a:lnTo>
                <a:lnTo>
                  <a:pt x="37" y="38"/>
                </a:lnTo>
                <a:lnTo>
                  <a:pt x="7" y="28"/>
                </a:lnTo>
                <a:lnTo>
                  <a:pt x="0" y="20"/>
                </a:lnTo>
                <a:lnTo>
                  <a:pt x="0" y="7"/>
                </a:lnTo>
                <a:lnTo>
                  <a:pt x="7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5" name="Freeform 24"/>
          <xdr:cNvSpPr>
            <a:spLocks noChangeArrowheads="1"/>
          </xdr:cNvSpPr>
        </xdr:nvSpPr>
        <xdr:spPr bwMode="auto">
          <a:xfrm>
            <a:off x="8727" y="6594"/>
            <a:ext cx="400" cy="459"/>
          </a:xfrm>
          <a:custGeom>
            <a:avLst/>
            <a:gdLst>
              <a:gd name="T0" fmla="*/ 1 w 708"/>
              <a:gd name="T1" fmla="*/ 0 h 812"/>
              <a:gd name="T2" fmla="*/ 1 w 708"/>
              <a:gd name="T3" fmla="*/ 1 h 812"/>
              <a:gd name="T4" fmla="*/ 1 w 708"/>
              <a:gd name="T5" fmla="*/ 1 h 812"/>
              <a:gd name="T6" fmla="*/ 1 w 708"/>
              <a:gd name="T7" fmla="*/ 1 h 812"/>
              <a:gd name="T8" fmla="*/ 1 w 708"/>
              <a:gd name="T9" fmla="*/ 1 h 812"/>
              <a:gd name="T10" fmla="*/ 1 w 708"/>
              <a:gd name="T11" fmla="*/ 1 h 812"/>
              <a:gd name="T12" fmla="*/ 1 w 708"/>
              <a:gd name="T13" fmla="*/ 1 h 812"/>
              <a:gd name="T14" fmla="*/ 1 w 708"/>
              <a:gd name="T15" fmla="*/ 1 h 812"/>
              <a:gd name="T16" fmla="*/ 1 w 708"/>
              <a:gd name="T17" fmla="*/ 1 h 812"/>
              <a:gd name="T18" fmla="*/ 1 w 708"/>
              <a:gd name="T19" fmla="*/ 1 h 812"/>
              <a:gd name="T20" fmla="*/ 1 w 708"/>
              <a:gd name="T21" fmla="*/ 1 h 812"/>
              <a:gd name="T22" fmla="*/ 1 w 708"/>
              <a:gd name="T23" fmla="*/ 1 h 812"/>
              <a:gd name="T24" fmla="*/ 1 w 708"/>
              <a:gd name="T25" fmla="*/ 1 h 812"/>
              <a:gd name="T26" fmla="*/ 1 w 708"/>
              <a:gd name="T27" fmla="*/ 1 h 812"/>
              <a:gd name="T28" fmla="*/ 1 w 708"/>
              <a:gd name="T29" fmla="*/ 1 h 812"/>
              <a:gd name="T30" fmla="*/ 1 w 708"/>
              <a:gd name="T31" fmla="*/ 1 h 812"/>
              <a:gd name="T32" fmla="*/ 1 w 708"/>
              <a:gd name="T33" fmla="*/ 1 h 812"/>
              <a:gd name="T34" fmla="*/ 1 w 708"/>
              <a:gd name="T35" fmla="*/ 1 h 812"/>
              <a:gd name="T36" fmla="*/ 1 w 708"/>
              <a:gd name="T37" fmla="*/ 1 h 812"/>
              <a:gd name="T38" fmla="*/ 1 w 708"/>
              <a:gd name="T39" fmla="*/ 1 h 812"/>
              <a:gd name="T40" fmla="*/ 1 w 708"/>
              <a:gd name="T41" fmla="*/ 1 h 812"/>
              <a:gd name="T42" fmla="*/ 1 w 708"/>
              <a:gd name="T43" fmla="*/ 1 h 812"/>
              <a:gd name="T44" fmla="*/ 1 w 708"/>
              <a:gd name="T45" fmla="*/ 1 h 812"/>
              <a:gd name="T46" fmla="*/ 1 w 708"/>
              <a:gd name="T47" fmla="*/ 1 h 812"/>
              <a:gd name="T48" fmla="*/ 1 w 708"/>
              <a:gd name="T49" fmla="*/ 1 h 812"/>
              <a:gd name="T50" fmla="*/ 0 w 708"/>
              <a:gd name="T51" fmla="*/ 1 h 812"/>
              <a:gd name="T52" fmla="*/ 1 w 708"/>
              <a:gd name="T53" fmla="*/ 1 h 812"/>
              <a:gd name="T54" fmla="*/ 1 w 708"/>
              <a:gd name="T55" fmla="*/ 1 h 812"/>
              <a:gd name="T56" fmla="*/ 1 w 708"/>
              <a:gd name="T57" fmla="*/ 1 h 812"/>
              <a:gd name="T58" fmla="*/ 1 w 708"/>
              <a:gd name="T59" fmla="*/ 1 h 812"/>
              <a:gd name="T60" fmla="*/ 1 w 708"/>
              <a:gd name="T61" fmla="*/ 1 h 812"/>
              <a:gd name="T62" fmla="*/ 0 w 708"/>
              <a:gd name="T63" fmla="*/ 1 h 812"/>
              <a:gd name="T64" fmla="*/ 1 w 708"/>
              <a:gd name="T65" fmla="*/ 0 h 81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708"/>
              <a:gd name="T100" fmla="*/ 0 h 812"/>
              <a:gd name="T101" fmla="*/ 708 w 708"/>
              <a:gd name="T102" fmla="*/ 812 h 81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708" h="812">
                <a:moveTo>
                  <a:pt x="11" y="0"/>
                </a:moveTo>
                <a:lnTo>
                  <a:pt x="643" y="0"/>
                </a:lnTo>
                <a:lnTo>
                  <a:pt x="652" y="7"/>
                </a:lnTo>
                <a:lnTo>
                  <a:pt x="652" y="179"/>
                </a:lnTo>
                <a:lnTo>
                  <a:pt x="643" y="188"/>
                </a:lnTo>
                <a:lnTo>
                  <a:pt x="625" y="188"/>
                </a:lnTo>
                <a:lnTo>
                  <a:pt x="604" y="169"/>
                </a:lnTo>
                <a:lnTo>
                  <a:pt x="604" y="140"/>
                </a:lnTo>
                <a:lnTo>
                  <a:pt x="594" y="111"/>
                </a:lnTo>
                <a:lnTo>
                  <a:pt x="585" y="93"/>
                </a:lnTo>
                <a:lnTo>
                  <a:pt x="566" y="75"/>
                </a:lnTo>
                <a:lnTo>
                  <a:pt x="547" y="65"/>
                </a:lnTo>
                <a:lnTo>
                  <a:pt x="510" y="56"/>
                </a:lnTo>
                <a:lnTo>
                  <a:pt x="245" y="56"/>
                </a:lnTo>
                <a:lnTo>
                  <a:pt x="236" y="65"/>
                </a:lnTo>
                <a:lnTo>
                  <a:pt x="236" y="360"/>
                </a:lnTo>
                <a:lnTo>
                  <a:pt x="462" y="360"/>
                </a:lnTo>
                <a:lnTo>
                  <a:pt x="491" y="347"/>
                </a:lnTo>
                <a:lnTo>
                  <a:pt x="510" y="340"/>
                </a:lnTo>
                <a:lnTo>
                  <a:pt x="518" y="329"/>
                </a:lnTo>
                <a:lnTo>
                  <a:pt x="529" y="302"/>
                </a:lnTo>
                <a:lnTo>
                  <a:pt x="538" y="253"/>
                </a:lnTo>
                <a:lnTo>
                  <a:pt x="547" y="245"/>
                </a:lnTo>
                <a:lnTo>
                  <a:pt x="566" y="245"/>
                </a:lnTo>
                <a:lnTo>
                  <a:pt x="576" y="253"/>
                </a:lnTo>
                <a:lnTo>
                  <a:pt x="576" y="521"/>
                </a:lnTo>
                <a:lnTo>
                  <a:pt x="566" y="528"/>
                </a:lnTo>
                <a:lnTo>
                  <a:pt x="547" y="528"/>
                </a:lnTo>
                <a:lnTo>
                  <a:pt x="538" y="521"/>
                </a:lnTo>
                <a:lnTo>
                  <a:pt x="538" y="482"/>
                </a:lnTo>
                <a:lnTo>
                  <a:pt x="518" y="445"/>
                </a:lnTo>
                <a:lnTo>
                  <a:pt x="500" y="427"/>
                </a:lnTo>
                <a:lnTo>
                  <a:pt x="471" y="414"/>
                </a:lnTo>
                <a:lnTo>
                  <a:pt x="236" y="414"/>
                </a:lnTo>
                <a:lnTo>
                  <a:pt x="236" y="746"/>
                </a:lnTo>
                <a:lnTo>
                  <a:pt x="254" y="753"/>
                </a:lnTo>
                <a:lnTo>
                  <a:pt x="301" y="766"/>
                </a:lnTo>
                <a:lnTo>
                  <a:pt x="471" y="766"/>
                </a:lnTo>
                <a:lnTo>
                  <a:pt x="566" y="735"/>
                </a:lnTo>
                <a:lnTo>
                  <a:pt x="594" y="717"/>
                </a:lnTo>
                <a:lnTo>
                  <a:pt x="625" y="688"/>
                </a:lnTo>
                <a:lnTo>
                  <a:pt x="643" y="662"/>
                </a:lnTo>
                <a:lnTo>
                  <a:pt x="660" y="625"/>
                </a:lnTo>
                <a:lnTo>
                  <a:pt x="660" y="612"/>
                </a:lnTo>
                <a:lnTo>
                  <a:pt x="680" y="594"/>
                </a:lnTo>
                <a:lnTo>
                  <a:pt x="699" y="594"/>
                </a:lnTo>
                <a:lnTo>
                  <a:pt x="707" y="605"/>
                </a:lnTo>
                <a:lnTo>
                  <a:pt x="707" y="633"/>
                </a:lnTo>
                <a:lnTo>
                  <a:pt x="660" y="803"/>
                </a:lnTo>
                <a:lnTo>
                  <a:pt x="652" y="811"/>
                </a:lnTo>
                <a:lnTo>
                  <a:pt x="11" y="811"/>
                </a:lnTo>
                <a:lnTo>
                  <a:pt x="0" y="803"/>
                </a:lnTo>
                <a:lnTo>
                  <a:pt x="0" y="793"/>
                </a:lnTo>
                <a:lnTo>
                  <a:pt x="11" y="785"/>
                </a:lnTo>
                <a:lnTo>
                  <a:pt x="38" y="785"/>
                </a:lnTo>
                <a:lnTo>
                  <a:pt x="66" y="775"/>
                </a:lnTo>
                <a:lnTo>
                  <a:pt x="93" y="746"/>
                </a:lnTo>
                <a:lnTo>
                  <a:pt x="104" y="727"/>
                </a:lnTo>
                <a:lnTo>
                  <a:pt x="104" y="86"/>
                </a:lnTo>
                <a:lnTo>
                  <a:pt x="93" y="65"/>
                </a:lnTo>
                <a:lnTo>
                  <a:pt x="66" y="38"/>
                </a:lnTo>
                <a:lnTo>
                  <a:pt x="38" y="38"/>
                </a:lnTo>
                <a:lnTo>
                  <a:pt x="11" y="28"/>
                </a:lnTo>
                <a:lnTo>
                  <a:pt x="0" y="20"/>
                </a:lnTo>
                <a:lnTo>
                  <a:pt x="0" y="7"/>
                </a:lnTo>
                <a:lnTo>
                  <a:pt x="11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</xdr:col>
      <xdr:colOff>809625</xdr:colOff>
      <xdr:row>15</xdr:row>
      <xdr:rowOff>123825</xdr:rowOff>
    </xdr:from>
    <xdr:to>
      <xdr:col>4</xdr:col>
      <xdr:colOff>819150</xdr:colOff>
      <xdr:row>17</xdr:row>
      <xdr:rowOff>104775</xdr:rowOff>
    </xdr:to>
    <xdr:grpSp>
      <xdr:nvGrpSpPr>
        <xdr:cNvPr id="26" name="Group 25"/>
        <xdr:cNvGrpSpPr>
          <a:grpSpLocks/>
        </xdr:cNvGrpSpPr>
      </xdr:nvGrpSpPr>
      <xdr:grpSpPr bwMode="auto">
        <a:xfrm>
          <a:off x="2581275" y="3219450"/>
          <a:ext cx="2981325" cy="304800"/>
          <a:chOff x="4243" y="5048"/>
          <a:chExt cx="4901" cy="481"/>
        </a:xfrm>
      </xdr:grpSpPr>
      <xdr:sp macro="" textlink="">
        <xdr:nvSpPr>
          <xdr:cNvPr id="27" name="Freeform 26"/>
          <xdr:cNvSpPr>
            <a:spLocks noChangeArrowheads="1"/>
          </xdr:cNvSpPr>
        </xdr:nvSpPr>
        <xdr:spPr bwMode="auto">
          <a:xfrm>
            <a:off x="4243" y="5058"/>
            <a:ext cx="475" cy="463"/>
          </a:xfrm>
          <a:custGeom>
            <a:avLst/>
            <a:gdLst>
              <a:gd name="T0" fmla="*/ 1 w 839"/>
              <a:gd name="T1" fmla="*/ 0 h 819"/>
              <a:gd name="T2" fmla="*/ 1 w 839"/>
              <a:gd name="T3" fmla="*/ 0 h 819"/>
              <a:gd name="T4" fmla="*/ 1 w 839"/>
              <a:gd name="T5" fmla="*/ 1 h 819"/>
              <a:gd name="T6" fmla="*/ 1 w 839"/>
              <a:gd name="T7" fmla="*/ 1 h 819"/>
              <a:gd name="T8" fmla="*/ 1 w 839"/>
              <a:gd name="T9" fmla="*/ 1 h 819"/>
              <a:gd name="T10" fmla="*/ 1 w 839"/>
              <a:gd name="T11" fmla="*/ 1 h 819"/>
              <a:gd name="T12" fmla="*/ 1 w 839"/>
              <a:gd name="T13" fmla="*/ 1 h 819"/>
              <a:gd name="T14" fmla="*/ 1 w 839"/>
              <a:gd name="T15" fmla="*/ 1 h 819"/>
              <a:gd name="T16" fmla="*/ 1 w 839"/>
              <a:gd name="T17" fmla="*/ 1 h 819"/>
              <a:gd name="T18" fmla="*/ 1 w 839"/>
              <a:gd name="T19" fmla="*/ 1 h 819"/>
              <a:gd name="T20" fmla="*/ 1 w 839"/>
              <a:gd name="T21" fmla="*/ 1 h 819"/>
              <a:gd name="T22" fmla="*/ 1 w 839"/>
              <a:gd name="T23" fmla="*/ 1 h 819"/>
              <a:gd name="T24" fmla="*/ 1 w 839"/>
              <a:gd name="T25" fmla="*/ 1 h 819"/>
              <a:gd name="T26" fmla="*/ 1 w 839"/>
              <a:gd name="T27" fmla="*/ 1 h 819"/>
              <a:gd name="T28" fmla="*/ 1 w 839"/>
              <a:gd name="T29" fmla="*/ 1 h 819"/>
              <a:gd name="T30" fmla="*/ 1 w 839"/>
              <a:gd name="T31" fmla="*/ 1 h 819"/>
              <a:gd name="T32" fmla="*/ 1 w 839"/>
              <a:gd name="T33" fmla="*/ 1 h 819"/>
              <a:gd name="T34" fmla="*/ 1 w 839"/>
              <a:gd name="T35" fmla="*/ 1 h 819"/>
              <a:gd name="T36" fmla="*/ 1 w 839"/>
              <a:gd name="T37" fmla="*/ 1 h 819"/>
              <a:gd name="T38" fmla="*/ 1 w 839"/>
              <a:gd name="T39" fmla="*/ 0 h 819"/>
              <a:gd name="T40" fmla="*/ 1 w 839"/>
              <a:gd name="T41" fmla="*/ 0 h 819"/>
              <a:gd name="T42" fmla="*/ 1 w 839"/>
              <a:gd name="T43" fmla="*/ 1 h 819"/>
              <a:gd name="T44" fmla="*/ 1 w 839"/>
              <a:gd name="T45" fmla="*/ 1 h 819"/>
              <a:gd name="T46" fmla="*/ 1 w 839"/>
              <a:gd name="T47" fmla="*/ 1 h 819"/>
              <a:gd name="T48" fmla="*/ 1 w 839"/>
              <a:gd name="T49" fmla="*/ 1 h 819"/>
              <a:gd name="T50" fmla="*/ 1 w 839"/>
              <a:gd name="T51" fmla="*/ 1 h 819"/>
              <a:gd name="T52" fmla="*/ 1 w 839"/>
              <a:gd name="T53" fmla="*/ 1 h 819"/>
              <a:gd name="T54" fmla="*/ 1 w 839"/>
              <a:gd name="T55" fmla="*/ 1 h 819"/>
              <a:gd name="T56" fmla="*/ 1 w 839"/>
              <a:gd name="T57" fmla="*/ 1 h 819"/>
              <a:gd name="T58" fmla="*/ 1 w 839"/>
              <a:gd name="T59" fmla="*/ 1 h 819"/>
              <a:gd name="T60" fmla="*/ 1 w 839"/>
              <a:gd name="T61" fmla="*/ 1 h 819"/>
              <a:gd name="T62" fmla="*/ 1 w 839"/>
              <a:gd name="T63" fmla="*/ 1 h 819"/>
              <a:gd name="T64" fmla="*/ 1 w 839"/>
              <a:gd name="T65" fmla="*/ 1 h 819"/>
              <a:gd name="T66" fmla="*/ 1 w 839"/>
              <a:gd name="T67" fmla="*/ 1 h 819"/>
              <a:gd name="T68" fmla="*/ 1 w 839"/>
              <a:gd name="T69" fmla="*/ 1 h 819"/>
              <a:gd name="T70" fmla="*/ 1 w 839"/>
              <a:gd name="T71" fmla="*/ 1 h 819"/>
              <a:gd name="T72" fmla="*/ 1 w 839"/>
              <a:gd name="T73" fmla="*/ 1 h 819"/>
              <a:gd name="T74" fmla="*/ 1 w 839"/>
              <a:gd name="T75" fmla="*/ 1 h 819"/>
              <a:gd name="T76" fmla="*/ 1 w 839"/>
              <a:gd name="T77" fmla="*/ 1 h 819"/>
              <a:gd name="T78" fmla="*/ 1 w 839"/>
              <a:gd name="T79" fmla="*/ 1 h 819"/>
              <a:gd name="T80" fmla="*/ 1 w 839"/>
              <a:gd name="T81" fmla="*/ 1 h 819"/>
              <a:gd name="T82" fmla="*/ 1 w 839"/>
              <a:gd name="T83" fmla="*/ 1 h 819"/>
              <a:gd name="T84" fmla="*/ 1 w 839"/>
              <a:gd name="T85" fmla="*/ 1 h 819"/>
              <a:gd name="T86" fmla="*/ 1 w 839"/>
              <a:gd name="T87" fmla="*/ 1 h 819"/>
              <a:gd name="T88" fmla="*/ 1 w 839"/>
              <a:gd name="T89" fmla="*/ 1 h 819"/>
              <a:gd name="T90" fmla="*/ 1 w 839"/>
              <a:gd name="T91" fmla="*/ 1 h 819"/>
              <a:gd name="T92" fmla="*/ 1 w 839"/>
              <a:gd name="T93" fmla="*/ 1 h 819"/>
              <a:gd name="T94" fmla="*/ 1 w 839"/>
              <a:gd name="T95" fmla="*/ 1 h 819"/>
              <a:gd name="T96" fmla="*/ 1 w 839"/>
              <a:gd name="T97" fmla="*/ 1 h 819"/>
              <a:gd name="T98" fmla="*/ 0 w 839"/>
              <a:gd name="T99" fmla="*/ 1 h 819"/>
              <a:gd name="T100" fmla="*/ 0 w 839"/>
              <a:gd name="T101" fmla="*/ 1 h 819"/>
              <a:gd name="T102" fmla="*/ 1 w 839"/>
              <a:gd name="T103" fmla="*/ 1 h 819"/>
              <a:gd name="T104" fmla="*/ 1 w 839"/>
              <a:gd name="T105" fmla="*/ 1 h 819"/>
              <a:gd name="T106" fmla="*/ 1 w 839"/>
              <a:gd name="T107" fmla="*/ 1 h 819"/>
              <a:gd name="T108" fmla="*/ 1 w 839"/>
              <a:gd name="T109" fmla="*/ 1 h 819"/>
              <a:gd name="T110" fmla="*/ 1 w 839"/>
              <a:gd name="T111" fmla="*/ 1 h 819"/>
              <a:gd name="T112" fmla="*/ 1 w 839"/>
              <a:gd name="T113" fmla="*/ 1 h 819"/>
              <a:gd name="T114" fmla="*/ 1 w 839"/>
              <a:gd name="T115" fmla="*/ 1 h 819"/>
              <a:gd name="T116" fmla="*/ 1 w 839"/>
              <a:gd name="T117" fmla="*/ 1 h 819"/>
              <a:gd name="T118" fmla="*/ 1 w 839"/>
              <a:gd name="T119" fmla="*/ 1 h 819"/>
              <a:gd name="T120" fmla="*/ 0 w 839"/>
              <a:gd name="T121" fmla="*/ 1 h 819"/>
              <a:gd name="T122" fmla="*/ 0 w 839"/>
              <a:gd name="T123" fmla="*/ 1 h 819"/>
              <a:gd name="T124" fmla="*/ 1 w 839"/>
              <a:gd name="T125" fmla="*/ 0 h 8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839"/>
              <a:gd name="T190" fmla="*/ 0 h 819"/>
              <a:gd name="T191" fmla="*/ 839 w 839"/>
              <a:gd name="T192" fmla="*/ 819 h 8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839" h="819">
                <a:moveTo>
                  <a:pt x="9" y="0"/>
                </a:moveTo>
                <a:lnTo>
                  <a:pt x="206" y="0"/>
                </a:lnTo>
                <a:lnTo>
                  <a:pt x="226" y="19"/>
                </a:lnTo>
                <a:lnTo>
                  <a:pt x="376" y="205"/>
                </a:lnTo>
                <a:lnTo>
                  <a:pt x="376" y="218"/>
                </a:lnTo>
                <a:lnTo>
                  <a:pt x="414" y="262"/>
                </a:lnTo>
                <a:lnTo>
                  <a:pt x="452" y="301"/>
                </a:lnTo>
                <a:lnTo>
                  <a:pt x="515" y="385"/>
                </a:lnTo>
                <a:lnTo>
                  <a:pt x="515" y="393"/>
                </a:lnTo>
                <a:lnTo>
                  <a:pt x="629" y="535"/>
                </a:lnTo>
                <a:lnTo>
                  <a:pt x="668" y="574"/>
                </a:lnTo>
                <a:lnTo>
                  <a:pt x="668" y="121"/>
                </a:lnTo>
                <a:lnTo>
                  <a:pt x="660" y="110"/>
                </a:lnTo>
                <a:lnTo>
                  <a:pt x="648" y="74"/>
                </a:lnTo>
                <a:lnTo>
                  <a:pt x="648" y="64"/>
                </a:lnTo>
                <a:lnTo>
                  <a:pt x="629" y="46"/>
                </a:lnTo>
                <a:lnTo>
                  <a:pt x="555" y="27"/>
                </a:lnTo>
                <a:lnTo>
                  <a:pt x="546" y="19"/>
                </a:lnTo>
                <a:lnTo>
                  <a:pt x="546" y="6"/>
                </a:lnTo>
                <a:lnTo>
                  <a:pt x="555" y="0"/>
                </a:lnTo>
                <a:lnTo>
                  <a:pt x="829" y="0"/>
                </a:lnTo>
                <a:lnTo>
                  <a:pt x="838" y="6"/>
                </a:lnTo>
                <a:lnTo>
                  <a:pt x="838" y="19"/>
                </a:lnTo>
                <a:lnTo>
                  <a:pt x="829" y="27"/>
                </a:lnTo>
                <a:lnTo>
                  <a:pt x="810" y="27"/>
                </a:lnTo>
                <a:lnTo>
                  <a:pt x="782" y="37"/>
                </a:lnTo>
                <a:lnTo>
                  <a:pt x="742" y="74"/>
                </a:lnTo>
                <a:lnTo>
                  <a:pt x="736" y="103"/>
                </a:lnTo>
                <a:lnTo>
                  <a:pt x="736" y="810"/>
                </a:lnTo>
                <a:lnTo>
                  <a:pt x="724" y="818"/>
                </a:lnTo>
                <a:lnTo>
                  <a:pt x="704" y="818"/>
                </a:lnTo>
                <a:lnTo>
                  <a:pt x="668" y="784"/>
                </a:lnTo>
                <a:lnTo>
                  <a:pt x="320" y="338"/>
                </a:lnTo>
                <a:lnTo>
                  <a:pt x="282" y="301"/>
                </a:lnTo>
                <a:lnTo>
                  <a:pt x="206" y="205"/>
                </a:lnTo>
                <a:lnTo>
                  <a:pt x="206" y="197"/>
                </a:lnTo>
                <a:lnTo>
                  <a:pt x="179" y="168"/>
                </a:lnTo>
                <a:lnTo>
                  <a:pt x="179" y="708"/>
                </a:lnTo>
                <a:lnTo>
                  <a:pt x="187" y="716"/>
                </a:lnTo>
                <a:lnTo>
                  <a:pt x="198" y="745"/>
                </a:lnTo>
                <a:lnTo>
                  <a:pt x="198" y="752"/>
                </a:lnTo>
                <a:lnTo>
                  <a:pt x="206" y="765"/>
                </a:lnTo>
                <a:lnTo>
                  <a:pt x="226" y="774"/>
                </a:lnTo>
                <a:lnTo>
                  <a:pt x="253" y="784"/>
                </a:lnTo>
                <a:lnTo>
                  <a:pt x="282" y="784"/>
                </a:lnTo>
                <a:lnTo>
                  <a:pt x="292" y="792"/>
                </a:lnTo>
                <a:lnTo>
                  <a:pt x="292" y="802"/>
                </a:lnTo>
                <a:lnTo>
                  <a:pt x="282" y="810"/>
                </a:lnTo>
                <a:lnTo>
                  <a:pt x="9" y="810"/>
                </a:lnTo>
                <a:lnTo>
                  <a:pt x="0" y="802"/>
                </a:lnTo>
                <a:lnTo>
                  <a:pt x="0" y="792"/>
                </a:lnTo>
                <a:lnTo>
                  <a:pt x="9" y="784"/>
                </a:lnTo>
                <a:lnTo>
                  <a:pt x="83" y="765"/>
                </a:lnTo>
                <a:lnTo>
                  <a:pt x="92" y="752"/>
                </a:lnTo>
                <a:lnTo>
                  <a:pt x="104" y="734"/>
                </a:lnTo>
                <a:lnTo>
                  <a:pt x="111" y="708"/>
                </a:lnTo>
                <a:lnTo>
                  <a:pt x="111" y="92"/>
                </a:lnTo>
                <a:lnTo>
                  <a:pt x="56" y="37"/>
                </a:lnTo>
                <a:lnTo>
                  <a:pt x="45" y="37"/>
                </a:lnTo>
                <a:lnTo>
                  <a:pt x="9" y="27"/>
                </a:lnTo>
                <a:lnTo>
                  <a:pt x="0" y="19"/>
                </a:lnTo>
                <a:lnTo>
                  <a:pt x="0" y="6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8" name="Freeform 27"/>
          <xdr:cNvSpPr>
            <a:spLocks noChangeArrowheads="1"/>
          </xdr:cNvSpPr>
        </xdr:nvSpPr>
        <xdr:spPr bwMode="auto">
          <a:xfrm>
            <a:off x="4746" y="5048"/>
            <a:ext cx="454" cy="481"/>
          </a:xfrm>
          <a:custGeom>
            <a:avLst/>
            <a:gdLst>
              <a:gd name="T0" fmla="*/ 1 w 803"/>
              <a:gd name="T1" fmla="*/ 1 h 851"/>
              <a:gd name="T2" fmla="*/ 1 w 803"/>
              <a:gd name="T3" fmla="*/ 1 h 851"/>
              <a:gd name="T4" fmla="*/ 1 w 803"/>
              <a:gd name="T5" fmla="*/ 1 h 851"/>
              <a:gd name="T6" fmla="*/ 1 w 803"/>
              <a:gd name="T7" fmla="*/ 1 h 851"/>
              <a:gd name="T8" fmla="*/ 1 w 803"/>
              <a:gd name="T9" fmla="*/ 1 h 851"/>
              <a:gd name="T10" fmla="*/ 1 w 803"/>
              <a:gd name="T11" fmla="*/ 1 h 851"/>
              <a:gd name="T12" fmla="*/ 1 w 803"/>
              <a:gd name="T13" fmla="*/ 1 h 851"/>
              <a:gd name="T14" fmla="*/ 1 w 803"/>
              <a:gd name="T15" fmla="*/ 1 h 851"/>
              <a:gd name="T16" fmla="*/ 1 w 803"/>
              <a:gd name="T17" fmla="*/ 1 h 851"/>
              <a:gd name="T18" fmla="*/ 1 w 803"/>
              <a:gd name="T19" fmla="*/ 1 h 851"/>
              <a:gd name="T20" fmla="*/ 1 w 803"/>
              <a:gd name="T21" fmla="*/ 1 h 851"/>
              <a:gd name="T22" fmla="*/ 1 w 803"/>
              <a:gd name="T23" fmla="*/ 1 h 851"/>
              <a:gd name="T24" fmla="*/ 1 w 803"/>
              <a:gd name="T25" fmla="*/ 1 h 851"/>
              <a:gd name="T26" fmla="*/ 1 w 803"/>
              <a:gd name="T27" fmla="*/ 1 h 851"/>
              <a:gd name="T28" fmla="*/ 1 w 803"/>
              <a:gd name="T29" fmla="*/ 1 h 851"/>
              <a:gd name="T30" fmla="*/ 1 w 803"/>
              <a:gd name="T31" fmla="*/ 1 h 851"/>
              <a:gd name="T32" fmla="*/ 1 w 803"/>
              <a:gd name="T33" fmla="*/ 0 h 851"/>
              <a:gd name="T34" fmla="*/ 1 w 803"/>
              <a:gd name="T35" fmla="*/ 1 h 851"/>
              <a:gd name="T36" fmla="*/ 1 w 803"/>
              <a:gd name="T37" fmla="*/ 1 h 851"/>
              <a:gd name="T38" fmla="*/ 1 w 803"/>
              <a:gd name="T39" fmla="*/ 1 h 851"/>
              <a:gd name="T40" fmla="*/ 1 w 803"/>
              <a:gd name="T41" fmla="*/ 1 h 851"/>
              <a:gd name="T42" fmla="*/ 1 w 803"/>
              <a:gd name="T43" fmla="*/ 1 h 851"/>
              <a:gd name="T44" fmla="*/ 1 w 803"/>
              <a:gd name="T45" fmla="*/ 1 h 851"/>
              <a:gd name="T46" fmla="*/ 1 w 803"/>
              <a:gd name="T47" fmla="*/ 1 h 851"/>
              <a:gd name="T48" fmla="*/ 1 w 803"/>
              <a:gd name="T49" fmla="*/ 1 h 851"/>
              <a:gd name="T50" fmla="*/ 1 w 803"/>
              <a:gd name="T51" fmla="*/ 1 h 851"/>
              <a:gd name="T52" fmla="*/ 1 w 803"/>
              <a:gd name="T53" fmla="*/ 1 h 851"/>
              <a:gd name="T54" fmla="*/ 1 w 803"/>
              <a:gd name="T55" fmla="*/ 1 h 851"/>
              <a:gd name="T56" fmla="*/ 0 w 803"/>
              <a:gd name="T57" fmla="*/ 1 h 851"/>
              <a:gd name="T58" fmla="*/ 1 w 803"/>
              <a:gd name="T59" fmla="*/ 1 h 851"/>
              <a:gd name="T60" fmla="*/ 1 w 803"/>
              <a:gd name="T61" fmla="*/ 1 h 851"/>
              <a:gd name="T62" fmla="*/ 1 w 803"/>
              <a:gd name="T63" fmla="*/ 1 h 851"/>
              <a:gd name="T64" fmla="*/ 1 w 803"/>
              <a:gd name="T65" fmla="*/ 0 h 851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803"/>
              <a:gd name="T100" fmla="*/ 0 h 851"/>
              <a:gd name="T101" fmla="*/ 803 w 803"/>
              <a:gd name="T102" fmla="*/ 851 h 851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803" h="851">
                <a:moveTo>
                  <a:pt x="343" y="56"/>
                </a:moveTo>
                <a:lnTo>
                  <a:pt x="284" y="83"/>
                </a:lnTo>
                <a:lnTo>
                  <a:pt x="216" y="148"/>
                </a:lnTo>
                <a:lnTo>
                  <a:pt x="188" y="216"/>
                </a:lnTo>
                <a:lnTo>
                  <a:pt x="153" y="347"/>
                </a:lnTo>
                <a:lnTo>
                  <a:pt x="153" y="500"/>
                </a:lnTo>
                <a:lnTo>
                  <a:pt x="162" y="554"/>
                </a:lnTo>
                <a:lnTo>
                  <a:pt x="188" y="652"/>
                </a:lnTo>
                <a:lnTo>
                  <a:pt x="209" y="688"/>
                </a:lnTo>
                <a:lnTo>
                  <a:pt x="236" y="727"/>
                </a:lnTo>
                <a:lnTo>
                  <a:pt x="244" y="735"/>
                </a:lnTo>
                <a:lnTo>
                  <a:pt x="294" y="764"/>
                </a:lnTo>
                <a:lnTo>
                  <a:pt x="378" y="803"/>
                </a:lnTo>
                <a:lnTo>
                  <a:pt x="436" y="803"/>
                </a:lnTo>
                <a:lnTo>
                  <a:pt x="472" y="793"/>
                </a:lnTo>
                <a:lnTo>
                  <a:pt x="511" y="771"/>
                </a:lnTo>
                <a:lnTo>
                  <a:pt x="539" y="753"/>
                </a:lnTo>
                <a:lnTo>
                  <a:pt x="586" y="706"/>
                </a:lnTo>
                <a:lnTo>
                  <a:pt x="606" y="680"/>
                </a:lnTo>
                <a:lnTo>
                  <a:pt x="653" y="510"/>
                </a:lnTo>
                <a:lnTo>
                  <a:pt x="653" y="347"/>
                </a:lnTo>
                <a:lnTo>
                  <a:pt x="642" y="281"/>
                </a:lnTo>
                <a:lnTo>
                  <a:pt x="624" y="216"/>
                </a:lnTo>
                <a:lnTo>
                  <a:pt x="595" y="158"/>
                </a:lnTo>
                <a:lnTo>
                  <a:pt x="577" y="129"/>
                </a:lnTo>
                <a:lnTo>
                  <a:pt x="559" y="111"/>
                </a:lnTo>
                <a:lnTo>
                  <a:pt x="520" y="83"/>
                </a:lnTo>
                <a:lnTo>
                  <a:pt x="425" y="46"/>
                </a:lnTo>
                <a:lnTo>
                  <a:pt x="378" y="46"/>
                </a:lnTo>
                <a:lnTo>
                  <a:pt x="343" y="56"/>
                </a:lnTo>
                <a:close/>
                <a:moveTo>
                  <a:pt x="358" y="0"/>
                </a:moveTo>
                <a:lnTo>
                  <a:pt x="444" y="0"/>
                </a:lnTo>
                <a:lnTo>
                  <a:pt x="595" y="46"/>
                </a:lnTo>
                <a:lnTo>
                  <a:pt x="614" y="65"/>
                </a:lnTo>
                <a:lnTo>
                  <a:pt x="642" y="83"/>
                </a:lnTo>
                <a:lnTo>
                  <a:pt x="653" y="83"/>
                </a:lnTo>
                <a:lnTo>
                  <a:pt x="720" y="148"/>
                </a:lnTo>
                <a:lnTo>
                  <a:pt x="755" y="206"/>
                </a:lnTo>
                <a:lnTo>
                  <a:pt x="783" y="271"/>
                </a:lnTo>
                <a:lnTo>
                  <a:pt x="802" y="358"/>
                </a:lnTo>
                <a:lnTo>
                  <a:pt x="802" y="500"/>
                </a:lnTo>
                <a:lnTo>
                  <a:pt x="747" y="662"/>
                </a:lnTo>
                <a:lnTo>
                  <a:pt x="727" y="688"/>
                </a:lnTo>
                <a:lnTo>
                  <a:pt x="642" y="771"/>
                </a:lnTo>
                <a:lnTo>
                  <a:pt x="614" y="793"/>
                </a:lnTo>
                <a:lnTo>
                  <a:pt x="559" y="821"/>
                </a:lnTo>
                <a:lnTo>
                  <a:pt x="500" y="837"/>
                </a:lnTo>
                <a:lnTo>
                  <a:pt x="444" y="850"/>
                </a:lnTo>
                <a:lnTo>
                  <a:pt x="358" y="850"/>
                </a:lnTo>
                <a:lnTo>
                  <a:pt x="188" y="793"/>
                </a:lnTo>
                <a:lnTo>
                  <a:pt x="162" y="771"/>
                </a:lnTo>
                <a:lnTo>
                  <a:pt x="74" y="688"/>
                </a:lnTo>
                <a:lnTo>
                  <a:pt x="56" y="662"/>
                </a:lnTo>
                <a:lnTo>
                  <a:pt x="19" y="575"/>
                </a:lnTo>
                <a:lnTo>
                  <a:pt x="0" y="489"/>
                </a:lnTo>
                <a:lnTo>
                  <a:pt x="0" y="358"/>
                </a:lnTo>
                <a:lnTo>
                  <a:pt x="38" y="245"/>
                </a:lnTo>
                <a:lnTo>
                  <a:pt x="94" y="140"/>
                </a:lnTo>
                <a:lnTo>
                  <a:pt x="153" y="83"/>
                </a:lnTo>
                <a:lnTo>
                  <a:pt x="162" y="83"/>
                </a:lnTo>
                <a:lnTo>
                  <a:pt x="188" y="65"/>
                </a:lnTo>
                <a:lnTo>
                  <a:pt x="209" y="46"/>
                </a:lnTo>
                <a:lnTo>
                  <a:pt x="358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9" name="Freeform 28"/>
          <xdr:cNvSpPr>
            <a:spLocks noChangeArrowheads="1"/>
          </xdr:cNvSpPr>
        </xdr:nvSpPr>
        <xdr:spPr bwMode="auto">
          <a:xfrm>
            <a:off x="5401" y="5048"/>
            <a:ext cx="476" cy="469"/>
          </a:xfrm>
          <a:custGeom>
            <a:avLst/>
            <a:gdLst>
              <a:gd name="T0" fmla="*/ 1 w 841"/>
              <a:gd name="T1" fmla="*/ 1 h 829"/>
              <a:gd name="T2" fmla="*/ 1 w 841"/>
              <a:gd name="T3" fmla="*/ 1 h 829"/>
              <a:gd name="T4" fmla="*/ 1 w 841"/>
              <a:gd name="T5" fmla="*/ 1 h 829"/>
              <a:gd name="T6" fmla="*/ 1 w 841"/>
              <a:gd name="T7" fmla="*/ 1 h 829"/>
              <a:gd name="T8" fmla="*/ 1 w 841"/>
              <a:gd name="T9" fmla="*/ 1 h 829"/>
              <a:gd name="T10" fmla="*/ 1 w 841"/>
              <a:gd name="T11" fmla="*/ 1 h 829"/>
              <a:gd name="T12" fmla="*/ 1 w 841"/>
              <a:gd name="T13" fmla="*/ 1 h 829"/>
              <a:gd name="T14" fmla="*/ 1 w 841"/>
              <a:gd name="T15" fmla="*/ 1 h 829"/>
              <a:gd name="T16" fmla="*/ 1 w 841"/>
              <a:gd name="T17" fmla="*/ 0 h 829"/>
              <a:gd name="T18" fmla="*/ 1 w 841"/>
              <a:gd name="T19" fmla="*/ 0 h 829"/>
              <a:gd name="T20" fmla="*/ 1 w 841"/>
              <a:gd name="T21" fmla="*/ 1 h 829"/>
              <a:gd name="T22" fmla="*/ 1 w 841"/>
              <a:gd name="T23" fmla="*/ 1 h 829"/>
              <a:gd name="T24" fmla="*/ 1 w 841"/>
              <a:gd name="T25" fmla="*/ 1 h 829"/>
              <a:gd name="T26" fmla="*/ 1 w 841"/>
              <a:gd name="T27" fmla="*/ 1 h 829"/>
              <a:gd name="T28" fmla="*/ 1 w 841"/>
              <a:gd name="T29" fmla="*/ 1 h 829"/>
              <a:gd name="T30" fmla="*/ 1 w 841"/>
              <a:gd name="T31" fmla="*/ 1 h 829"/>
              <a:gd name="T32" fmla="*/ 1 w 841"/>
              <a:gd name="T33" fmla="*/ 1 h 829"/>
              <a:gd name="T34" fmla="*/ 1 w 841"/>
              <a:gd name="T35" fmla="*/ 1 h 829"/>
              <a:gd name="T36" fmla="*/ 1 w 841"/>
              <a:gd name="T37" fmla="*/ 1 h 829"/>
              <a:gd name="T38" fmla="*/ 1 w 841"/>
              <a:gd name="T39" fmla="*/ 1 h 829"/>
              <a:gd name="T40" fmla="*/ 1 w 841"/>
              <a:gd name="T41" fmla="*/ 1 h 829"/>
              <a:gd name="T42" fmla="*/ 1 w 841"/>
              <a:gd name="T43" fmla="*/ 1 h 829"/>
              <a:gd name="T44" fmla="*/ 1 w 841"/>
              <a:gd name="T45" fmla="*/ 1 h 829"/>
              <a:gd name="T46" fmla="*/ 1 w 841"/>
              <a:gd name="T47" fmla="*/ 1 h 829"/>
              <a:gd name="T48" fmla="*/ 1 w 841"/>
              <a:gd name="T49" fmla="*/ 1 h 829"/>
              <a:gd name="T50" fmla="*/ 1 w 841"/>
              <a:gd name="T51" fmla="*/ 1 h 829"/>
              <a:gd name="T52" fmla="*/ 1 w 841"/>
              <a:gd name="T53" fmla="*/ 1 h 829"/>
              <a:gd name="T54" fmla="*/ 1 w 841"/>
              <a:gd name="T55" fmla="*/ 1 h 829"/>
              <a:gd name="T56" fmla="*/ 1 w 841"/>
              <a:gd name="T57" fmla="*/ 1 h 829"/>
              <a:gd name="T58" fmla="*/ 1 w 841"/>
              <a:gd name="T59" fmla="*/ 1 h 829"/>
              <a:gd name="T60" fmla="*/ 1 w 841"/>
              <a:gd name="T61" fmla="*/ 1 h 829"/>
              <a:gd name="T62" fmla="*/ 1 w 841"/>
              <a:gd name="T63" fmla="*/ 1 h 829"/>
              <a:gd name="T64" fmla="*/ 1 w 841"/>
              <a:gd name="T65" fmla="*/ 1 h 829"/>
              <a:gd name="T66" fmla="*/ 1 w 841"/>
              <a:gd name="T67" fmla="*/ 1 h 829"/>
              <a:gd name="T68" fmla="*/ 1 w 841"/>
              <a:gd name="T69" fmla="*/ 1 h 829"/>
              <a:gd name="T70" fmla="*/ 1 w 841"/>
              <a:gd name="T71" fmla="*/ 1 h 829"/>
              <a:gd name="T72" fmla="*/ 1 w 841"/>
              <a:gd name="T73" fmla="*/ 1 h 829"/>
              <a:gd name="T74" fmla="*/ 1 w 841"/>
              <a:gd name="T75" fmla="*/ 1 h 829"/>
              <a:gd name="T76" fmla="*/ 1 w 841"/>
              <a:gd name="T77" fmla="*/ 1 h 829"/>
              <a:gd name="T78" fmla="*/ 0 w 841"/>
              <a:gd name="T79" fmla="*/ 1 h 829"/>
              <a:gd name="T80" fmla="*/ 0 w 841"/>
              <a:gd name="T81" fmla="*/ 1 h 829"/>
              <a:gd name="T82" fmla="*/ 1 w 841"/>
              <a:gd name="T83" fmla="*/ 1 h 829"/>
              <a:gd name="T84" fmla="*/ 1 w 841"/>
              <a:gd name="T85" fmla="*/ 1 h 829"/>
              <a:gd name="T86" fmla="*/ 1 w 841"/>
              <a:gd name="T87" fmla="*/ 1 h 829"/>
              <a:gd name="T88" fmla="*/ 1 w 841"/>
              <a:gd name="T89" fmla="*/ 1 h 829"/>
              <a:gd name="T90" fmla="*/ 1 w 841"/>
              <a:gd name="T91" fmla="*/ 1 h 829"/>
              <a:gd name="T92" fmla="*/ 1 w 841"/>
              <a:gd name="T93" fmla="*/ 0 h 829"/>
              <a:gd name="T94" fmla="*/ 1 w 841"/>
              <a:gd name="T95" fmla="*/ 0 h 829"/>
              <a:gd name="T96" fmla="*/ 1 w 841"/>
              <a:gd name="T97" fmla="*/ 0 h 829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41"/>
              <a:gd name="T148" fmla="*/ 0 h 829"/>
              <a:gd name="T149" fmla="*/ 841 w 841"/>
              <a:gd name="T150" fmla="*/ 829 h 829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41" h="829">
                <a:moveTo>
                  <a:pt x="385" y="196"/>
                </a:moveTo>
                <a:lnTo>
                  <a:pt x="254" y="499"/>
                </a:lnTo>
                <a:lnTo>
                  <a:pt x="254" y="509"/>
                </a:lnTo>
                <a:lnTo>
                  <a:pt x="517" y="509"/>
                </a:lnTo>
                <a:lnTo>
                  <a:pt x="517" y="499"/>
                </a:lnTo>
                <a:lnTo>
                  <a:pt x="385" y="196"/>
                </a:lnTo>
                <a:close/>
                <a:moveTo>
                  <a:pt x="403" y="0"/>
                </a:moveTo>
                <a:lnTo>
                  <a:pt x="423" y="0"/>
                </a:lnTo>
                <a:lnTo>
                  <a:pt x="435" y="5"/>
                </a:lnTo>
                <a:lnTo>
                  <a:pt x="604" y="396"/>
                </a:lnTo>
                <a:lnTo>
                  <a:pt x="754" y="744"/>
                </a:lnTo>
                <a:lnTo>
                  <a:pt x="801" y="792"/>
                </a:lnTo>
                <a:lnTo>
                  <a:pt x="829" y="792"/>
                </a:lnTo>
                <a:lnTo>
                  <a:pt x="840" y="802"/>
                </a:lnTo>
                <a:lnTo>
                  <a:pt x="840" y="820"/>
                </a:lnTo>
                <a:lnTo>
                  <a:pt x="829" y="828"/>
                </a:lnTo>
                <a:lnTo>
                  <a:pt x="537" y="828"/>
                </a:lnTo>
                <a:lnTo>
                  <a:pt x="526" y="820"/>
                </a:lnTo>
                <a:lnTo>
                  <a:pt x="526" y="802"/>
                </a:lnTo>
                <a:lnTo>
                  <a:pt x="537" y="792"/>
                </a:lnTo>
                <a:lnTo>
                  <a:pt x="584" y="792"/>
                </a:lnTo>
                <a:lnTo>
                  <a:pt x="604" y="783"/>
                </a:lnTo>
                <a:lnTo>
                  <a:pt x="612" y="763"/>
                </a:lnTo>
                <a:lnTo>
                  <a:pt x="612" y="744"/>
                </a:lnTo>
                <a:lnTo>
                  <a:pt x="604" y="734"/>
                </a:lnTo>
                <a:lnTo>
                  <a:pt x="545" y="574"/>
                </a:lnTo>
                <a:lnTo>
                  <a:pt x="537" y="563"/>
                </a:lnTo>
                <a:lnTo>
                  <a:pt x="226" y="563"/>
                </a:lnTo>
                <a:lnTo>
                  <a:pt x="168" y="715"/>
                </a:lnTo>
                <a:lnTo>
                  <a:pt x="168" y="770"/>
                </a:lnTo>
                <a:lnTo>
                  <a:pt x="178" y="783"/>
                </a:lnTo>
                <a:lnTo>
                  <a:pt x="195" y="792"/>
                </a:lnTo>
                <a:lnTo>
                  <a:pt x="234" y="792"/>
                </a:lnTo>
                <a:lnTo>
                  <a:pt x="242" y="802"/>
                </a:lnTo>
                <a:lnTo>
                  <a:pt x="242" y="820"/>
                </a:lnTo>
                <a:lnTo>
                  <a:pt x="234" y="828"/>
                </a:lnTo>
                <a:lnTo>
                  <a:pt x="6" y="828"/>
                </a:lnTo>
                <a:lnTo>
                  <a:pt x="0" y="820"/>
                </a:lnTo>
                <a:lnTo>
                  <a:pt x="0" y="802"/>
                </a:lnTo>
                <a:lnTo>
                  <a:pt x="6" y="792"/>
                </a:lnTo>
                <a:lnTo>
                  <a:pt x="37" y="792"/>
                </a:lnTo>
                <a:lnTo>
                  <a:pt x="84" y="744"/>
                </a:lnTo>
                <a:lnTo>
                  <a:pt x="120" y="661"/>
                </a:lnTo>
                <a:lnTo>
                  <a:pt x="395" y="5"/>
                </a:lnTo>
                <a:lnTo>
                  <a:pt x="403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0" name="Freeform 29"/>
          <xdr:cNvSpPr>
            <a:spLocks noChangeArrowheads="1"/>
          </xdr:cNvSpPr>
        </xdr:nvSpPr>
        <xdr:spPr bwMode="auto">
          <a:xfrm>
            <a:off x="5894" y="5058"/>
            <a:ext cx="362" cy="459"/>
          </a:xfrm>
          <a:custGeom>
            <a:avLst/>
            <a:gdLst>
              <a:gd name="T0" fmla="*/ 1 w 640"/>
              <a:gd name="T1" fmla="*/ 1 h 812"/>
              <a:gd name="T2" fmla="*/ 1 w 640"/>
              <a:gd name="T3" fmla="*/ 1 h 812"/>
              <a:gd name="T4" fmla="*/ 1 w 640"/>
              <a:gd name="T5" fmla="*/ 1 h 812"/>
              <a:gd name="T6" fmla="*/ 1 w 640"/>
              <a:gd name="T7" fmla="*/ 1 h 812"/>
              <a:gd name="T8" fmla="*/ 1 w 640"/>
              <a:gd name="T9" fmla="*/ 1 h 812"/>
              <a:gd name="T10" fmla="*/ 1 w 640"/>
              <a:gd name="T11" fmla="*/ 1 h 812"/>
              <a:gd name="T12" fmla="*/ 1 w 640"/>
              <a:gd name="T13" fmla="*/ 1 h 812"/>
              <a:gd name="T14" fmla="*/ 1 w 640"/>
              <a:gd name="T15" fmla="*/ 1 h 812"/>
              <a:gd name="T16" fmla="*/ 1 w 640"/>
              <a:gd name="T17" fmla="*/ 1 h 812"/>
              <a:gd name="T18" fmla="*/ 1 w 640"/>
              <a:gd name="T19" fmla="*/ 1 h 812"/>
              <a:gd name="T20" fmla="*/ 1 w 640"/>
              <a:gd name="T21" fmla="*/ 1 h 812"/>
              <a:gd name="T22" fmla="*/ 1 w 640"/>
              <a:gd name="T23" fmla="*/ 1 h 812"/>
              <a:gd name="T24" fmla="*/ 1 w 640"/>
              <a:gd name="T25" fmla="*/ 1 h 812"/>
              <a:gd name="T26" fmla="*/ 1 w 640"/>
              <a:gd name="T27" fmla="*/ 1 h 812"/>
              <a:gd name="T28" fmla="*/ 1 w 640"/>
              <a:gd name="T29" fmla="*/ 1 h 812"/>
              <a:gd name="T30" fmla="*/ 1 w 640"/>
              <a:gd name="T31" fmla="*/ 1 h 812"/>
              <a:gd name="T32" fmla="*/ 1 w 640"/>
              <a:gd name="T33" fmla="*/ 1 h 812"/>
              <a:gd name="T34" fmla="*/ 1 w 640"/>
              <a:gd name="T35" fmla="*/ 0 h 812"/>
              <a:gd name="T36" fmla="*/ 1 w 640"/>
              <a:gd name="T37" fmla="*/ 0 h 812"/>
              <a:gd name="T38" fmla="*/ 1 w 640"/>
              <a:gd name="T39" fmla="*/ 1 h 812"/>
              <a:gd name="T40" fmla="*/ 1 w 640"/>
              <a:gd name="T41" fmla="*/ 1 h 812"/>
              <a:gd name="T42" fmla="*/ 1 w 640"/>
              <a:gd name="T43" fmla="*/ 1 h 812"/>
              <a:gd name="T44" fmla="*/ 1 w 640"/>
              <a:gd name="T45" fmla="*/ 1 h 812"/>
              <a:gd name="T46" fmla="*/ 1 w 640"/>
              <a:gd name="T47" fmla="*/ 1 h 812"/>
              <a:gd name="T48" fmla="*/ 1 w 640"/>
              <a:gd name="T49" fmla="*/ 1 h 812"/>
              <a:gd name="T50" fmla="*/ 1 w 640"/>
              <a:gd name="T51" fmla="*/ 1 h 812"/>
              <a:gd name="T52" fmla="*/ 1 w 640"/>
              <a:gd name="T53" fmla="*/ 1 h 812"/>
              <a:gd name="T54" fmla="*/ 1 w 640"/>
              <a:gd name="T55" fmla="*/ 1 h 812"/>
              <a:gd name="T56" fmla="*/ 1 w 640"/>
              <a:gd name="T57" fmla="*/ 1 h 812"/>
              <a:gd name="T58" fmla="*/ 1 w 640"/>
              <a:gd name="T59" fmla="*/ 1 h 812"/>
              <a:gd name="T60" fmla="*/ 1 w 640"/>
              <a:gd name="T61" fmla="*/ 1 h 812"/>
              <a:gd name="T62" fmla="*/ 1 w 640"/>
              <a:gd name="T63" fmla="*/ 1 h 812"/>
              <a:gd name="T64" fmla="*/ 1 w 640"/>
              <a:gd name="T65" fmla="*/ 1 h 812"/>
              <a:gd name="T66" fmla="*/ 1 w 640"/>
              <a:gd name="T67" fmla="*/ 1 h 812"/>
              <a:gd name="T68" fmla="*/ 1 w 640"/>
              <a:gd name="T69" fmla="*/ 1 h 812"/>
              <a:gd name="T70" fmla="*/ 1 w 640"/>
              <a:gd name="T71" fmla="*/ 1 h 812"/>
              <a:gd name="T72" fmla="*/ 1 w 640"/>
              <a:gd name="T73" fmla="*/ 1 h 812"/>
              <a:gd name="T74" fmla="*/ 1 w 640"/>
              <a:gd name="T75" fmla="*/ 1 h 812"/>
              <a:gd name="T76" fmla="*/ 1 w 640"/>
              <a:gd name="T77" fmla="*/ 1 h 812"/>
              <a:gd name="T78" fmla="*/ 1 w 640"/>
              <a:gd name="T79" fmla="*/ 1 h 812"/>
              <a:gd name="T80" fmla="*/ 1 w 640"/>
              <a:gd name="T81" fmla="*/ 1 h 812"/>
              <a:gd name="T82" fmla="*/ 0 w 640"/>
              <a:gd name="T83" fmla="*/ 1 h 812"/>
              <a:gd name="T84" fmla="*/ 0 w 640"/>
              <a:gd name="T85" fmla="*/ 1 h 812"/>
              <a:gd name="T86" fmla="*/ 1 w 640"/>
              <a:gd name="T87" fmla="*/ 1 h 812"/>
              <a:gd name="T88" fmla="*/ 1 w 640"/>
              <a:gd name="T89" fmla="*/ 1 h 812"/>
              <a:gd name="T90" fmla="*/ 1 w 640"/>
              <a:gd name="T91" fmla="*/ 1 h 812"/>
              <a:gd name="T92" fmla="*/ 1 w 640"/>
              <a:gd name="T93" fmla="*/ 1 h 812"/>
              <a:gd name="T94" fmla="*/ 1 w 640"/>
              <a:gd name="T95" fmla="*/ 1 h 812"/>
              <a:gd name="T96" fmla="*/ 1 w 640"/>
              <a:gd name="T97" fmla="*/ 1 h 812"/>
              <a:gd name="T98" fmla="*/ 1 w 640"/>
              <a:gd name="T99" fmla="*/ 1 h 812"/>
              <a:gd name="T100" fmla="*/ 1 w 640"/>
              <a:gd name="T101" fmla="*/ 1 h 812"/>
              <a:gd name="T102" fmla="*/ 1 w 640"/>
              <a:gd name="T103" fmla="*/ 1 h 812"/>
              <a:gd name="T104" fmla="*/ 1 w 640"/>
              <a:gd name="T105" fmla="*/ 1 h 812"/>
              <a:gd name="T106" fmla="*/ 1 w 640"/>
              <a:gd name="T107" fmla="*/ 1 h 812"/>
              <a:gd name="T108" fmla="*/ 0 w 640"/>
              <a:gd name="T109" fmla="*/ 1 h 812"/>
              <a:gd name="T110" fmla="*/ 0 w 640"/>
              <a:gd name="T111" fmla="*/ 1 h 812"/>
              <a:gd name="T112" fmla="*/ 1 w 640"/>
              <a:gd name="T113" fmla="*/ 0 h 812"/>
              <a:gd name="T114" fmla="*/ 1 w 640"/>
              <a:gd name="T115" fmla="*/ 0 h 812"/>
              <a:gd name="T116" fmla="*/ 1 w 640"/>
              <a:gd name="T117" fmla="*/ 0 h 812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w 640"/>
              <a:gd name="T178" fmla="*/ 0 h 812"/>
              <a:gd name="T179" fmla="*/ 640 w 640"/>
              <a:gd name="T180" fmla="*/ 812 h 812"/>
            </a:gdLst>
            <a:ahLst/>
            <a:cxnLst>
              <a:cxn ang="T118">
                <a:pos x="T0" y="T1"/>
              </a:cxn>
              <a:cxn ang="T119">
                <a:pos x="T2" y="T3"/>
              </a:cxn>
              <a:cxn ang="T120">
                <a:pos x="T4" y="T5"/>
              </a:cxn>
              <a:cxn ang="T121">
                <a:pos x="T6" y="T7"/>
              </a:cxn>
              <a:cxn ang="T122">
                <a:pos x="T8" y="T9"/>
              </a:cxn>
              <a:cxn ang="T123">
                <a:pos x="T10" y="T11"/>
              </a:cxn>
              <a:cxn ang="T124">
                <a:pos x="T12" y="T13"/>
              </a:cxn>
              <a:cxn ang="T125">
                <a:pos x="T14" y="T15"/>
              </a:cxn>
              <a:cxn ang="T126">
                <a:pos x="T16" y="T17"/>
              </a:cxn>
              <a:cxn ang="T127">
                <a:pos x="T18" y="T19"/>
              </a:cxn>
              <a:cxn ang="T128">
                <a:pos x="T20" y="T21"/>
              </a:cxn>
              <a:cxn ang="T129">
                <a:pos x="T22" y="T23"/>
              </a:cxn>
              <a:cxn ang="T130">
                <a:pos x="T24" y="T25"/>
              </a:cxn>
              <a:cxn ang="T131">
                <a:pos x="T26" y="T27"/>
              </a:cxn>
              <a:cxn ang="T132">
                <a:pos x="T28" y="T29"/>
              </a:cxn>
              <a:cxn ang="T133">
                <a:pos x="T30" y="T31"/>
              </a:cxn>
              <a:cxn ang="T134">
                <a:pos x="T32" y="T33"/>
              </a:cxn>
              <a:cxn ang="T135">
                <a:pos x="T34" y="T35"/>
              </a:cxn>
              <a:cxn ang="T136">
                <a:pos x="T36" y="T37"/>
              </a:cxn>
              <a:cxn ang="T137">
                <a:pos x="T38" y="T39"/>
              </a:cxn>
              <a:cxn ang="T138">
                <a:pos x="T40" y="T41"/>
              </a:cxn>
              <a:cxn ang="T139">
                <a:pos x="T42" y="T43"/>
              </a:cxn>
              <a:cxn ang="T140">
                <a:pos x="T44" y="T45"/>
              </a:cxn>
              <a:cxn ang="T141">
                <a:pos x="T46" y="T47"/>
              </a:cxn>
              <a:cxn ang="T142">
                <a:pos x="T48" y="T49"/>
              </a:cxn>
              <a:cxn ang="T143">
                <a:pos x="T50" y="T51"/>
              </a:cxn>
              <a:cxn ang="T144">
                <a:pos x="T52" y="T53"/>
              </a:cxn>
              <a:cxn ang="T145">
                <a:pos x="T54" y="T55"/>
              </a:cxn>
              <a:cxn ang="T146">
                <a:pos x="T56" y="T57"/>
              </a:cxn>
              <a:cxn ang="T147">
                <a:pos x="T58" y="T59"/>
              </a:cxn>
              <a:cxn ang="T148">
                <a:pos x="T60" y="T61"/>
              </a:cxn>
              <a:cxn ang="T149">
                <a:pos x="T62" y="T63"/>
              </a:cxn>
              <a:cxn ang="T150">
                <a:pos x="T64" y="T65"/>
              </a:cxn>
              <a:cxn ang="T151">
                <a:pos x="T66" y="T67"/>
              </a:cxn>
              <a:cxn ang="T152">
                <a:pos x="T68" y="T69"/>
              </a:cxn>
              <a:cxn ang="T153">
                <a:pos x="T70" y="T71"/>
              </a:cxn>
              <a:cxn ang="T154">
                <a:pos x="T72" y="T73"/>
              </a:cxn>
              <a:cxn ang="T155">
                <a:pos x="T74" y="T75"/>
              </a:cxn>
              <a:cxn ang="T156">
                <a:pos x="T76" y="T77"/>
              </a:cxn>
              <a:cxn ang="T157">
                <a:pos x="T78" y="T79"/>
              </a:cxn>
              <a:cxn ang="T158">
                <a:pos x="T80" y="T81"/>
              </a:cxn>
              <a:cxn ang="T159">
                <a:pos x="T82" y="T83"/>
              </a:cxn>
              <a:cxn ang="T160">
                <a:pos x="T84" y="T85"/>
              </a:cxn>
              <a:cxn ang="T161">
                <a:pos x="T86" y="T87"/>
              </a:cxn>
              <a:cxn ang="T162">
                <a:pos x="T88" y="T89"/>
              </a:cxn>
              <a:cxn ang="T163">
                <a:pos x="T90" y="T91"/>
              </a:cxn>
              <a:cxn ang="T164">
                <a:pos x="T92" y="T93"/>
              </a:cxn>
              <a:cxn ang="T165">
                <a:pos x="T94" y="T95"/>
              </a:cxn>
              <a:cxn ang="T166">
                <a:pos x="T96" y="T97"/>
              </a:cxn>
              <a:cxn ang="T167">
                <a:pos x="T98" y="T99"/>
              </a:cxn>
              <a:cxn ang="T168">
                <a:pos x="T100" y="T101"/>
              </a:cxn>
              <a:cxn ang="T169">
                <a:pos x="T102" y="T103"/>
              </a:cxn>
              <a:cxn ang="T170">
                <a:pos x="T104" y="T105"/>
              </a:cxn>
              <a:cxn ang="T171">
                <a:pos x="T106" y="T107"/>
              </a:cxn>
              <a:cxn ang="T172">
                <a:pos x="T108" y="T109"/>
              </a:cxn>
              <a:cxn ang="T173">
                <a:pos x="T110" y="T111"/>
              </a:cxn>
              <a:cxn ang="T174">
                <a:pos x="T112" y="T113"/>
              </a:cxn>
              <a:cxn ang="T175">
                <a:pos x="T114" y="T115"/>
              </a:cxn>
              <a:cxn ang="T176">
                <a:pos x="T116" y="T117"/>
              </a:cxn>
            </a:cxnLst>
            <a:rect l="T177" t="T178" r="T179" b="T180"/>
            <a:pathLst>
              <a:path w="640" h="812">
                <a:moveTo>
                  <a:pt x="234" y="65"/>
                </a:moveTo>
                <a:lnTo>
                  <a:pt x="234" y="404"/>
                </a:lnTo>
                <a:lnTo>
                  <a:pt x="355" y="404"/>
                </a:lnTo>
                <a:lnTo>
                  <a:pt x="430" y="379"/>
                </a:lnTo>
                <a:lnTo>
                  <a:pt x="477" y="329"/>
                </a:lnTo>
                <a:lnTo>
                  <a:pt x="489" y="311"/>
                </a:lnTo>
                <a:lnTo>
                  <a:pt x="497" y="272"/>
                </a:lnTo>
                <a:lnTo>
                  <a:pt x="497" y="188"/>
                </a:lnTo>
                <a:lnTo>
                  <a:pt x="489" y="179"/>
                </a:lnTo>
                <a:lnTo>
                  <a:pt x="477" y="140"/>
                </a:lnTo>
                <a:lnTo>
                  <a:pt x="477" y="129"/>
                </a:lnTo>
                <a:lnTo>
                  <a:pt x="422" y="75"/>
                </a:lnTo>
                <a:lnTo>
                  <a:pt x="335" y="47"/>
                </a:lnTo>
                <a:lnTo>
                  <a:pt x="253" y="47"/>
                </a:lnTo>
                <a:lnTo>
                  <a:pt x="234" y="65"/>
                </a:lnTo>
                <a:close/>
                <a:moveTo>
                  <a:pt x="6" y="0"/>
                </a:moveTo>
                <a:lnTo>
                  <a:pt x="383" y="0"/>
                </a:lnTo>
                <a:lnTo>
                  <a:pt x="536" y="47"/>
                </a:lnTo>
                <a:lnTo>
                  <a:pt x="563" y="65"/>
                </a:lnTo>
                <a:lnTo>
                  <a:pt x="602" y="104"/>
                </a:lnTo>
                <a:lnTo>
                  <a:pt x="618" y="129"/>
                </a:lnTo>
                <a:lnTo>
                  <a:pt x="618" y="140"/>
                </a:lnTo>
                <a:lnTo>
                  <a:pt x="630" y="179"/>
                </a:lnTo>
                <a:lnTo>
                  <a:pt x="639" y="188"/>
                </a:lnTo>
                <a:lnTo>
                  <a:pt x="639" y="263"/>
                </a:lnTo>
                <a:lnTo>
                  <a:pt x="630" y="302"/>
                </a:lnTo>
                <a:lnTo>
                  <a:pt x="611" y="340"/>
                </a:lnTo>
                <a:lnTo>
                  <a:pt x="536" y="414"/>
                </a:lnTo>
                <a:lnTo>
                  <a:pt x="477" y="445"/>
                </a:lnTo>
                <a:lnTo>
                  <a:pt x="394" y="463"/>
                </a:lnTo>
                <a:lnTo>
                  <a:pt x="234" y="463"/>
                </a:lnTo>
                <a:lnTo>
                  <a:pt x="234" y="727"/>
                </a:lnTo>
                <a:lnTo>
                  <a:pt x="242" y="753"/>
                </a:lnTo>
                <a:lnTo>
                  <a:pt x="253" y="766"/>
                </a:lnTo>
                <a:lnTo>
                  <a:pt x="335" y="785"/>
                </a:lnTo>
                <a:lnTo>
                  <a:pt x="346" y="793"/>
                </a:lnTo>
                <a:lnTo>
                  <a:pt x="346" y="803"/>
                </a:lnTo>
                <a:lnTo>
                  <a:pt x="335" y="811"/>
                </a:lnTo>
                <a:lnTo>
                  <a:pt x="6" y="811"/>
                </a:lnTo>
                <a:lnTo>
                  <a:pt x="0" y="803"/>
                </a:lnTo>
                <a:lnTo>
                  <a:pt x="0" y="793"/>
                </a:lnTo>
                <a:lnTo>
                  <a:pt x="6" y="785"/>
                </a:lnTo>
                <a:lnTo>
                  <a:pt x="33" y="785"/>
                </a:lnTo>
                <a:lnTo>
                  <a:pt x="65" y="775"/>
                </a:lnTo>
                <a:lnTo>
                  <a:pt x="83" y="766"/>
                </a:lnTo>
                <a:lnTo>
                  <a:pt x="92" y="753"/>
                </a:lnTo>
                <a:lnTo>
                  <a:pt x="101" y="727"/>
                </a:lnTo>
                <a:lnTo>
                  <a:pt x="101" y="86"/>
                </a:lnTo>
                <a:lnTo>
                  <a:pt x="83" y="47"/>
                </a:lnTo>
                <a:lnTo>
                  <a:pt x="65" y="38"/>
                </a:lnTo>
                <a:lnTo>
                  <a:pt x="33" y="28"/>
                </a:lnTo>
                <a:lnTo>
                  <a:pt x="6" y="28"/>
                </a:lnTo>
                <a:lnTo>
                  <a:pt x="0" y="20"/>
                </a:lnTo>
                <a:lnTo>
                  <a:pt x="0" y="7"/>
                </a:lnTo>
                <a:lnTo>
                  <a:pt x="6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1" name="Freeform 30"/>
          <xdr:cNvSpPr>
            <a:spLocks noChangeArrowheads="1"/>
          </xdr:cNvSpPr>
        </xdr:nvSpPr>
        <xdr:spPr bwMode="auto">
          <a:xfrm>
            <a:off x="6274" y="5058"/>
            <a:ext cx="400" cy="459"/>
          </a:xfrm>
          <a:custGeom>
            <a:avLst/>
            <a:gdLst>
              <a:gd name="T0" fmla="*/ 1 w 708"/>
              <a:gd name="T1" fmla="*/ 0 h 812"/>
              <a:gd name="T2" fmla="*/ 1 w 708"/>
              <a:gd name="T3" fmla="*/ 0 h 812"/>
              <a:gd name="T4" fmla="*/ 1 w 708"/>
              <a:gd name="T5" fmla="*/ 1 h 812"/>
              <a:gd name="T6" fmla="*/ 1 w 708"/>
              <a:gd name="T7" fmla="*/ 1 h 812"/>
              <a:gd name="T8" fmla="*/ 1 w 708"/>
              <a:gd name="T9" fmla="*/ 1 h 812"/>
              <a:gd name="T10" fmla="*/ 1 w 708"/>
              <a:gd name="T11" fmla="*/ 1 h 812"/>
              <a:gd name="T12" fmla="*/ 1 w 708"/>
              <a:gd name="T13" fmla="*/ 1 h 812"/>
              <a:gd name="T14" fmla="*/ 1 w 708"/>
              <a:gd name="T15" fmla="*/ 1 h 812"/>
              <a:gd name="T16" fmla="*/ 1 w 708"/>
              <a:gd name="T17" fmla="*/ 1 h 812"/>
              <a:gd name="T18" fmla="*/ 1 w 708"/>
              <a:gd name="T19" fmla="*/ 1 h 812"/>
              <a:gd name="T20" fmla="*/ 1 w 708"/>
              <a:gd name="T21" fmla="*/ 1 h 812"/>
              <a:gd name="T22" fmla="*/ 1 w 708"/>
              <a:gd name="T23" fmla="*/ 1 h 812"/>
              <a:gd name="T24" fmla="*/ 1 w 708"/>
              <a:gd name="T25" fmla="*/ 1 h 812"/>
              <a:gd name="T26" fmla="*/ 1 w 708"/>
              <a:gd name="T27" fmla="*/ 1 h 812"/>
              <a:gd name="T28" fmla="*/ 1 w 708"/>
              <a:gd name="T29" fmla="*/ 1 h 812"/>
              <a:gd name="T30" fmla="*/ 1 w 708"/>
              <a:gd name="T31" fmla="*/ 1 h 812"/>
              <a:gd name="T32" fmla="*/ 1 w 708"/>
              <a:gd name="T33" fmla="*/ 1 h 812"/>
              <a:gd name="T34" fmla="*/ 1 w 708"/>
              <a:gd name="T35" fmla="*/ 1 h 812"/>
              <a:gd name="T36" fmla="*/ 1 w 708"/>
              <a:gd name="T37" fmla="*/ 1 h 812"/>
              <a:gd name="T38" fmla="*/ 1 w 708"/>
              <a:gd name="T39" fmla="*/ 1 h 812"/>
              <a:gd name="T40" fmla="*/ 1 w 708"/>
              <a:gd name="T41" fmla="*/ 1 h 812"/>
              <a:gd name="T42" fmla="*/ 1 w 708"/>
              <a:gd name="T43" fmla="*/ 1 h 812"/>
              <a:gd name="T44" fmla="*/ 1 w 708"/>
              <a:gd name="T45" fmla="*/ 1 h 812"/>
              <a:gd name="T46" fmla="*/ 1 w 708"/>
              <a:gd name="T47" fmla="*/ 1 h 812"/>
              <a:gd name="T48" fmla="*/ 1 w 708"/>
              <a:gd name="T49" fmla="*/ 1 h 812"/>
              <a:gd name="T50" fmla="*/ 1 w 708"/>
              <a:gd name="T51" fmla="*/ 1 h 812"/>
              <a:gd name="T52" fmla="*/ 1 w 708"/>
              <a:gd name="T53" fmla="*/ 1 h 812"/>
              <a:gd name="T54" fmla="*/ 1 w 708"/>
              <a:gd name="T55" fmla="*/ 1 h 812"/>
              <a:gd name="T56" fmla="*/ 1 w 708"/>
              <a:gd name="T57" fmla="*/ 1 h 812"/>
              <a:gd name="T58" fmla="*/ 0 w 708"/>
              <a:gd name="T59" fmla="*/ 1 h 812"/>
              <a:gd name="T60" fmla="*/ 0 w 708"/>
              <a:gd name="T61" fmla="*/ 1 h 812"/>
              <a:gd name="T62" fmla="*/ 1 w 708"/>
              <a:gd name="T63" fmla="*/ 1 h 812"/>
              <a:gd name="T64" fmla="*/ 1 w 708"/>
              <a:gd name="T65" fmla="*/ 1 h 812"/>
              <a:gd name="T66" fmla="*/ 1 w 708"/>
              <a:gd name="T67" fmla="*/ 1 h 812"/>
              <a:gd name="T68" fmla="*/ 1 w 708"/>
              <a:gd name="T69" fmla="*/ 1 h 812"/>
              <a:gd name="T70" fmla="*/ 1 w 708"/>
              <a:gd name="T71" fmla="*/ 1 h 812"/>
              <a:gd name="T72" fmla="*/ 1 w 708"/>
              <a:gd name="T73" fmla="*/ 1 h 812"/>
              <a:gd name="T74" fmla="*/ 1 w 708"/>
              <a:gd name="T75" fmla="*/ 1 h 812"/>
              <a:gd name="T76" fmla="*/ 1 w 708"/>
              <a:gd name="T77" fmla="*/ 1 h 812"/>
              <a:gd name="T78" fmla="*/ 1 w 708"/>
              <a:gd name="T79" fmla="*/ 1 h 812"/>
              <a:gd name="T80" fmla="*/ 1 w 708"/>
              <a:gd name="T81" fmla="*/ 1 h 812"/>
              <a:gd name="T82" fmla="*/ 0 w 708"/>
              <a:gd name="T83" fmla="*/ 1 h 812"/>
              <a:gd name="T84" fmla="*/ 0 w 708"/>
              <a:gd name="T85" fmla="*/ 1 h 812"/>
              <a:gd name="T86" fmla="*/ 1 w 708"/>
              <a:gd name="T87" fmla="*/ 0 h 812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8"/>
              <a:gd name="T133" fmla="*/ 0 h 812"/>
              <a:gd name="T134" fmla="*/ 708 w 708"/>
              <a:gd name="T135" fmla="*/ 812 h 812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8" h="812">
                <a:moveTo>
                  <a:pt x="9" y="0"/>
                </a:moveTo>
                <a:lnTo>
                  <a:pt x="339" y="0"/>
                </a:lnTo>
                <a:lnTo>
                  <a:pt x="348" y="7"/>
                </a:lnTo>
                <a:lnTo>
                  <a:pt x="348" y="20"/>
                </a:lnTo>
                <a:lnTo>
                  <a:pt x="339" y="28"/>
                </a:lnTo>
                <a:lnTo>
                  <a:pt x="292" y="38"/>
                </a:lnTo>
                <a:lnTo>
                  <a:pt x="265" y="47"/>
                </a:lnTo>
                <a:lnTo>
                  <a:pt x="254" y="56"/>
                </a:lnTo>
                <a:lnTo>
                  <a:pt x="234" y="86"/>
                </a:lnTo>
                <a:lnTo>
                  <a:pt x="234" y="735"/>
                </a:lnTo>
                <a:lnTo>
                  <a:pt x="246" y="746"/>
                </a:lnTo>
                <a:lnTo>
                  <a:pt x="265" y="753"/>
                </a:lnTo>
                <a:lnTo>
                  <a:pt x="482" y="753"/>
                </a:lnTo>
                <a:lnTo>
                  <a:pt x="529" y="746"/>
                </a:lnTo>
                <a:lnTo>
                  <a:pt x="557" y="735"/>
                </a:lnTo>
                <a:lnTo>
                  <a:pt x="576" y="727"/>
                </a:lnTo>
                <a:lnTo>
                  <a:pt x="604" y="709"/>
                </a:lnTo>
                <a:lnTo>
                  <a:pt x="623" y="688"/>
                </a:lnTo>
                <a:lnTo>
                  <a:pt x="659" y="633"/>
                </a:lnTo>
                <a:lnTo>
                  <a:pt x="659" y="625"/>
                </a:lnTo>
                <a:lnTo>
                  <a:pt x="670" y="605"/>
                </a:lnTo>
                <a:lnTo>
                  <a:pt x="679" y="594"/>
                </a:lnTo>
                <a:lnTo>
                  <a:pt x="698" y="594"/>
                </a:lnTo>
                <a:lnTo>
                  <a:pt x="707" y="605"/>
                </a:lnTo>
                <a:lnTo>
                  <a:pt x="707" y="633"/>
                </a:lnTo>
                <a:lnTo>
                  <a:pt x="698" y="662"/>
                </a:lnTo>
                <a:lnTo>
                  <a:pt x="659" y="803"/>
                </a:lnTo>
                <a:lnTo>
                  <a:pt x="651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37" y="785"/>
                </a:lnTo>
                <a:lnTo>
                  <a:pt x="65" y="775"/>
                </a:lnTo>
                <a:lnTo>
                  <a:pt x="93" y="746"/>
                </a:lnTo>
                <a:lnTo>
                  <a:pt x="104" y="727"/>
                </a:lnTo>
                <a:lnTo>
                  <a:pt x="104" y="86"/>
                </a:lnTo>
                <a:lnTo>
                  <a:pt x="93" y="65"/>
                </a:lnTo>
                <a:lnTo>
                  <a:pt x="65" y="38"/>
                </a:lnTo>
                <a:lnTo>
                  <a:pt x="37" y="38"/>
                </a:lnTo>
                <a:lnTo>
                  <a:pt x="9" y="28"/>
                </a:lnTo>
                <a:lnTo>
                  <a:pt x="0" y="20"/>
                </a:lnTo>
                <a:lnTo>
                  <a:pt x="0" y="7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2" name="Freeform 31"/>
          <xdr:cNvSpPr>
            <a:spLocks noChangeArrowheads="1"/>
          </xdr:cNvSpPr>
        </xdr:nvSpPr>
        <xdr:spPr bwMode="auto">
          <a:xfrm>
            <a:off x="6693" y="5058"/>
            <a:ext cx="206" cy="459"/>
          </a:xfrm>
          <a:custGeom>
            <a:avLst/>
            <a:gdLst>
              <a:gd name="T0" fmla="*/ 1 w 365"/>
              <a:gd name="T1" fmla="*/ 0 h 812"/>
              <a:gd name="T2" fmla="*/ 1 w 365"/>
              <a:gd name="T3" fmla="*/ 0 h 812"/>
              <a:gd name="T4" fmla="*/ 1 w 365"/>
              <a:gd name="T5" fmla="*/ 1 h 812"/>
              <a:gd name="T6" fmla="*/ 1 w 365"/>
              <a:gd name="T7" fmla="*/ 1 h 812"/>
              <a:gd name="T8" fmla="*/ 1 w 365"/>
              <a:gd name="T9" fmla="*/ 1 h 812"/>
              <a:gd name="T10" fmla="*/ 1 w 365"/>
              <a:gd name="T11" fmla="*/ 1 h 812"/>
              <a:gd name="T12" fmla="*/ 1 w 365"/>
              <a:gd name="T13" fmla="*/ 1 h 812"/>
              <a:gd name="T14" fmla="*/ 1 w 365"/>
              <a:gd name="T15" fmla="*/ 1 h 812"/>
              <a:gd name="T16" fmla="*/ 1 w 365"/>
              <a:gd name="T17" fmla="*/ 1 h 812"/>
              <a:gd name="T18" fmla="*/ 1 w 365"/>
              <a:gd name="T19" fmla="*/ 1 h 812"/>
              <a:gd name="T20" fmla="*/ 1 w 365"/>
              <a:gd name="T21" fmla="*/ 1 h 812"/>
              <a:gd name="T22" fmla="*/ 1 w 365"/>
              <a:gd name="T23" fmla="*/ 1 h 812"/>
              <a:gd name="T24" fmla="*/ 1 w 365"/>
              <a:gd name="T25" fmla="*/ 1 h 812"/>
              <a:gd name="T26" fmla="*/ 1 w 365"/>
              <a:gd name="T27" fmla="*/ 1 h 812"/>
              <a:gd name="T28" fmla="*/ 1 w 365"/>
              <a:gd name="T29" fmla="*/ 1 h 812"/>
              <a:gd name="T30" fmla="*/ 1 w 365"/>
              <a:gd name="T31" fmla="*/ 1 h 812"/>
              <a:gd name="T32" fmla="*/ 1 w 365"/>
              <a:gd name="T33" fmla="*/ 1 h 812"/>
              <a:gd name="T34" fmla="*/ 1 w 365"/>
              <a:gd name="T35" fmla="*/ 1 h 812"/>
              <a:gd name="T36" fmla="*/ 0 w 365"/>
              <a:gd name="T37" fmla="*/ 1 h 812"/>
              <a:gd name="T38" fmla="*/ 0 w 365"/>
              <a:gd name="T39" fmla="*/ 1 h 812"/>
              <a:gd name="T40" fmla="*/ 1 w 365"/>
              <a:gd name="T41" fmla="*/ 1 h 812"/>
              <a:gd name="T42" fmla="*/ 1 w 365"/>
              <a:gd name="T43" fmla="*/ 1 h 812"/>
              <a:gd name="T44" fmla="*/ 1 w 365"/>
              <a:gd name="T45" fmla="*/ 1 h 812"/>
              <a:gd name="T46" fmla="*/ 1 w 365"/>
              <a:gd name="T47" fmla="*/ 1 h 812"/>
              <a:gd name="T48" fmla="*/ 1 w 365"/>
              <a:gd name="T49" fmla="*/ 1 h 812"/>
              <a:gd name="T50" fmla="*/ 1 w 365"/>
              <a:gd name="T51" fmla="*/ 1 h 812"/>
              <a:gd name="T52" fmla="*/ 1 w 365"/>
              <a:gd name="T53" fmla="*/ 1 h 812"/>
              <a:gd name="T54" fmla="*/ 1 w 365"/>
              <a:gd name="T55" fmla="*/ 1 h 812"/>
              <a:gd name="T56" fmla="*/ 1 w 365"/>
              <a:gd name="T57" fmla="*/ 1 h 812"/>
              <a:gd name="T58" fmla="*/ 1 w 365"/>
              <a:gd name="T59" fmla="*/ 1 h 812"/>
              <a:gd name="T60" fmla="*/ 0 w 365"/>
              <a:gd name="T61" fmla="*/ 1 h 812"/>
              <a:gd name="T62" fmla="*/ 0 w 365"/>
              <a:gd name="T63" fmla="*/ 1 h 812"/>
              <a:gd name="T64" fmla="*/ 1 w 365"/>
              <a:gd name="T65" fmla="*/ 0 h 81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365"/>
              <a:gd name="T100" fmla="*/ 0 h 812"/>
              <a:gd name="T101" fmla="*/ 365 w 365"/>
              <a:gd name="T102" fmla="*/ 812 h 81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365" h="812">
                <a:moveTo>
                  <a:pt x="6" y="0"/>
                </a:moveTo>
                <a:lnTo>
                  <a:pt x="357" y="0"/>
                </a:lnTo>
                <a:lnTo>
                  <a:pt x="364" y="7"/>
                </a:lnTo>
                <a:lnTo>
                  <a:pt x="364" y="20"/>
                </a:lnTo>
                <a:lnTo>
                  <a:pt x="357" y="28"/>
                </a:lnTo>
                <a:lnTo>
                  <a:pt x="309" y="38"/>
                </a:lnTo>
                <a:lnTo>
                  <a:pt x="282" y="47"/>
                </a:lnTo>
                <a:lnTo>
                  <a:pt x="270" y="56"/>
                </a:lnTo>
                <a:lnTo>
                  <a:pt x="251" y="86"/>
                </a:lnTo>
                <a:lnTo>
                  <a:pt x="251" y="727"/>
                </a:lnTo>
                <a:lnTo>
                  <a:pt x="270" y="766"/>
                </a:lnTo>
                <a:lnTo>
                  <a:pt x="290" y="775"/>
                </a:lnTo>
                <a:lnTo>
                  <a:pt x="317" y="785"/>
                </a:lnTo>
                <a:lnTo>
                  <a:pt x="357" y="785"/>
                </a:lnTo>
                <a:lnTo>
                  <a:pt x="364" y="793"/>
                </a:lnTo>
                <a:lnTo>
                  <a:pt x="364" y="803"/>
                </a:lnTo>
                <a:lnTo>
                  <a:pt x="357" y="811"/>
                </a:lnTo>
                <a:lnTo>
                  <a:pt x="6" y="811"/>
                </a:lnTo>
                <a:lnTo>
                  <a:pt x="0" y="803"/>
                </a:lnTo>
                <a:lnTo>
                  <a:pt x="0" y="793"/>
                </a:lnTo>
                <a:lnTo>
                  <a:pt x="6" y="785"/>
                </a:lnTo>
                <a:lnTo>
                  <a:pt x="62" y="775"/>
                </a:lnTo>
                <a:lnTo>
                  <a:pt x="92" y="766"/>
                </a:lnTo>
                <a:lnTo>
                  <a:pt x="101" y="753"/>
                </a:lnTo>
                <a:lnTo>
                  <a:pt x="121" y="727"/>
                </a:lnTo>
                <a:lnTo>
                  <a:pt x="121" y="86"/>
                </a:lnTo>
                <a:lnTo>
                  <a:pt x="109" y="65"/>
                </a:lnTo>
                <a:lnTo>
                  <a:pt x="82" y="38"/>
                </a:lnTo>
                <a:lnTo>
                  <a:pt x="53" y="38"/>
                </a:lnTo>
                <a:lnTo>
                  <a:pt x="6" y="28"/>
                </a:lnTo>
                <a:lnTo>
                  <a:pt x="0" y="20"/>
                </a:lnTo>
                <a:lnTo>
                  <a:pt x="0" y="7"/>
                </a:lnTo>
                <a:lnTo>
                  <a:pt x="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3" name="Freeform 32"/>
          <xdr:cNvSpPr>
            <a:spLocks noChangeArrowheads="1"/>
          </xdr:cNvSpPr>
        </xdr:nvSpPr>
        <xdr:spPr bwMode="auto">
          <a:xfrm>
            <a:off x="6934" y="5048"/>
            <a:ext cx="416" cy="481"/>
          </a:xfrm>
          <a:custGeom>
            <a:avLst/>
            <a:gdLst>
              <a:gd name="T0" fmla="*/ 1 w 736"/>
              <a:gd name="T1" fmla="*/ 0 h 851"/>
              <a:gd name="T2" fmla="*/ 1 w 736"/>
              <a:gd name="T3" fmla="*/ 0 h 851"/>
              <a:gd name="T4" fmla="*/ 1 w 736"/>
              <a:gd name="T5" fmla="*/ 1 h 851"/>
              <a:gd name="T6" fmla="*/ 1 w 736"/>
              <a:gd name="T7" fmla="*/ 1 h 851"/>
              <a:gd name="T8" fmla="*/ 1 w 736"/>
              <a:gd name="T9" fmla="*/ 1 h 851"/>
              <a:gd name="T10" fmla="*/ 1 w 736"/>
              <a:gd name="T11" fmla="*/ 1 h 851"/>
              <a:gd name="T12" fmla="*/ 1 w 736"/>
              <a:gd name="T13" fmla="*/ 0 h 851"/>
              <a:gd name="T14" fmla="*/ 1 w 736"/>
              <a:gd name="T15" fmla="*/ 0 h 851"/>
              <a:gd name="T16" fmla="*/ 1 w 736"/>
              <a:gd name="T17" fmla="*/ 1 h 851"/>
              <a:gd name="T18" fmla="*/ 1 w 736"/>
              <a:gd name="T19" fmla="*/ 1 h 851"/>
              <a:gd name="T20" fmla="*/ 1 w 736"/>
              <a:gd name="T21" fmla="*/ 1 h 851"/>
              <a:gd name="T22" fmla="*/ 1 w 736"/>
              <a:gd name="T23" fmla="*/ 1 h 851"/>
              <a:gd name="T24" fmla="*/ 1 w 736"/>
              <a:gd name="T25" fmla="*/ 1 h 851"/>
              <a:gd name="T26" fmla="*/ 1 w 736"/>
              <a:gd name="T27" fmla="*/ 1 h 851"/>
              <a:gd name="T28" fmla="*/ 1 w 736"/>
              <a:gd name="T29" fmla="*/ 1 h 851"/>
              <a:gd name="T30" fmla="*/ 1 w 736"/>
              <a:gd name="T31" fmla="*/ 1 h 851"/>
              <a:gd name="T32" fmla="*/ 1 w 736"/>
              <a:gd name="T33" fmla="*/ 1 h 851"/>
              <a:gd name="T34" fmla="*/ 1 w 736"/>
              <a:gd name="T35" fmla="*/ 1 h 851"/>
              <a:gd name="T36" fmla="*/ 1 w 736"/>
              <a:gd name="T37" fmla="*/ 1 h 851"/>
              <a:gd name="T38" fmla="*/ 1 w 736"/>
              <a:gd name="T39" fmla="*/ 1 h 851"/>
              <a:gd name="T40" fmla="*/ 1 w 736"/>
              <a:gd name="T41" fmla="*/ 1 h 851"/>
              <a:gd name="T42" fmla="*/ 1 w 736"/>
              <a:gd name="T43" fmla="*/ 1 h 851"/>
              <a:gd name="T44" fmla="*/ 1 w 736"/>
              <a:gd name="T45" fmla="*/ 1 h 851"/>
              <a:gd name="T46" fmla="*/ 1 w 736"/>
              <a:gd name="T47" fmla="*/ 1 h 851"/>
              <a:gd name="T48" fmla="*/ 1 w 736"/>
              <a:gd name="T49" fmla="*/ 1 h 851"/>
              <a:gd name="T50" fmla="*/ 1 w 736"/>
              <a:gd name="T51" fmla="*/ 1 h 851"/>
              <a:gd name="T52" fmla="*/ 1 w 736"/>
              <a:gd name="T53" fmla="*/ 1 h 851"/>
              <a:gd name="T54" fmla="*/ 1 w 736"/>
              <a:gd name="T55" fmla="*/ 1 h 851"/>
              <a:gd name="T56" fmla="*/ 1 w 736"/>
              <a:gd name="T57" fmla="*/ 1 h 851"/>
              <a:gd name="T58" fmla="*/ 1 w 736"/>
              <a:gd name="T59" fmla="*/ 1 h 851"/>
              <a:gd name="T60" fmla="*/ 1 w 736"/>
              <a:gd name="T61" fmla="*/ 1 h 851"/>
              <a:gd name="T62" fmla="*/ 1 w 736"/>
              <a:gd name="T63" fmla="*/ 1 h 851"/>
              <a:gd name="T64" fmla="*/ 1 w 736"/>
              <a:gd name="T65" fmla="*/ 1 h 851"/>
              <a:gd name="T66" fmla="*/ 1 w 736"/>
              <a:gd name="T67" fmla="*/ 1 h 851"/>
              <a:gd name="T68" fmla="*/ 1 w 736"/>
              <a:gd name="T69" fmla="*/ 1 h 851"/>
              <a:gd name="T70" fmla="*/ 1 w 736"/>
              <a:gd name="T71" fmla="*/ 1 h 851"/>
              <a:gd name="T72" fmla="*/ 1 w 736"/>
              <a:gd name="T73" fmla="*/ 1 h 851"/>
              <a:gd name="T74" fmla="*/ 1 w 736"/>
              <a:gd name="T75" fmla="*/ 1 h 851"/>
              <a:gd name="T76" fmla="*/ 1 w 736"/>
              <a:gd name="T77" fmla="*/ 1 h 851"/>
              <a:gd name="T78" fmla="*/ 1 w 736"/>
              <a:gd name="T79" fmla="*/ 1 h 851"/>
              <a:gd name="T80" fmla="*/ 1 w 736"/>
              <a:gd name="T81" fmla="*/ 1 h 851"/>
              <a:gd name="T82" fmla="*/ 1 w 736"/>
              <a:gd name="T83" fmla="*/ 1 h 851"/>
              <a:gd name="T84" fmla="*/ 1 w 736"/>
              <a:gd name="T85" fmla="*/ 1 h 851"/>
              <a:gd name="T86" fmla="*/ 1 w 736"/>
              <a:gd name="T87" fmla="*/ 1 h 851"/>
              <a:gd name="T88" fmla="*/ 1 w 736"/>
              <a:gd name="T89" fmla="*/ 1 h 851"/>
              <a:gd name="T90" fmla="*/ 1 w 736"/>
              <a:gd name="T91" fmla="*/ 1 h 851"/>
              <a:gd name="T92" fmla="*/ 1 w 736"/>
              <a:gd name="T93" fmla="*/ 1 h 851"/>
              <a:gd name="T94" fmla="*/ 1 w 736"/>
              <a:gd name="T95" fmla="*/ 1 h 851"/>
              <a:gd name="T96" fmla="*/ 1 w 736"/>
              <a:gd name="T97" fmla="*/ 1 h 851"/>
              <a:gd name="T98" fmla="*/ 1 w 736"/>
              <a:gd name="T99" fmla="*/ 1 h 851"/>
              <a:gd name="T100" fmla="*/ 1 w 736"/>
              <a:gd name="T101" fmla="*/ 1 h 851"/>
              <a:gd name="T102" fmla="*/ 1 w 736"/>
              <a:gd name="T103" fmla="*/ 1 h 851"/>
              <a:gd name="T104" fmla="*/ 1 w 736"/>
              <a:gd name="T105" fmla="*/ 1 h 851"/>
              <a:gd name="T106" fmla="*/ 1 w 736"/>
              <a:gd name="T107" fmla="*/ 1 h 851"/>
              <a:gd name="T108" fmla="*/ 0 w 736"/>
              <a:gd name="T109" fmla="*/ 1 h 851"/>
              <a:gd name="T110" fmla="*/ 0 w 736"/>
              <a:gd name="T111" fmla="*/ 1 h 851"/>
              <a:gd name="T112" fmla="*/ 1 w 736"/>
              <a:gd name="T113" fmla="*/ 1 h 851"/>
              <a:gd name="T114" fmla="*/ 1 w 736"/>
              <a:gd name="T115" fmla="*/ 1 h 851"/>
              <a:gd name="T116" fmla="*/ 1 w 736"/>
              <a:gd name="T117" fmla="*/ 1 h 851"/>
              <a:gd name="T118" fmla="*/ 1 w 736"/>
              <a:gd name="T119" fmla="*/ 1 h 851"/>
              <a:gd name="T120" fmla="*/ 1 w 736"/>
              <a:gd name="T121" fmla="*/ 1 h 851"/>
              <a:gd name="T122" fmla="*/ 1 w 736"/>
              <a:gd name="T123" fmla="*/ 1 h 851"/>
              <a:gd name="T124" fmla="*/ 1 w 736"/>
              <a:gd name="T125" fmla="*/ 0 h 85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6"/>
              <a:gd name="T190" fmla="*/ 0 h 851"/>
              <a:gd name="T191" fmla="*/ 736 w 736"/>
              <a:gd name="T192" fmla="*/ 851 h 85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6" h="851">
                <a:moveTo>
                  <a:pt x="366" y="0"/>
                </a:moveTo>
                <a:lnTo>
                  <a:pt x="451" y="0"/>
                </a:lnTo>
                <a:lnTo>
                  <a:pt x="593" y="38"/>
                </a:lnTo>
                <a:lnTo>
                  <a:pt x="649" y="38"/>
                </a:lnTo>
                <a:lnTo>
                  <a:pt x="668" y="17"/>
                </a:lnTo>
                <a:lnTo>
                  <a:pt x="668" y="6"/>
                </a:lnTo>
                <a:lnTo>
                  <a:pt x="679" y="0"/>
                </a:lnTo>
                <a:lnTo>
                  <a:pt x="696" y="0"/>
                </a:lnTo>
                <a:lnTo>
                  <a:pt x="706" y="6"/>
                </a:lnTo>
                <a:lnTo>
                  <a:pt x="715" y="83"/>
                </a:lnTo>
                <a:lnTo>
                  <a:pt x="715" y="271"/>
                </a:lnTo>
                <a:lnTo>
                  <a:pt x="706" y="281"/>
                </a:lnTo>
                <a:lnTo>
                  <a:pt x="688" y="281"/>
                </a:lnTo>
                <a:lnTo>
                  <a:pt x="679" y="271"/>
                </a:lnTo>
                <a:lnTo>
                  <a:pt x="679" y="256"/>
                </a:lnTo>
                <a:lnTo>
                  <a:pt x="649" y="187"/>
                </a:lnTo>
                <a:lnTo>
                  <a:pt x="632" y="158"/>
                </a:lnTo>
                <a:lnTo>
                  <a:pt x="574" y="104"/>
                </a:lnTo>
                <a:lnTo>
                  <a:pt x="546" y="83"/>
                </a:lnTo>
                <a:lnTo>
                  <a:pt x="526" y="74"/>
                </a:lnTo>
                <a:lnTo>
                  <a:pt x="460" y="56"/>
                </a:lnTo>
                <a:lnTo>
                  <a:pt x="395" y="56"/>
                </a:lnTo>
                <a:lnTo>
                  <a:pt x="270" y="104"/>
                </a:lnTo>
                <a:lnTo>
                  <a:pt x="215" y="158"/>
                </a:lnTo>
                <a:lnTo>
                  <a:pt x="206" y="179"/>
                </a:lnTo>
                <a:lnTo>
                  <a:pt x="149" y="347"/>
                </a:lnTo>
                <a:lnTo>
                  <a:pt x="149" y="500"/>
                </a:lnTo>
                <a:lnTo>
                  <a:pt x="157" y="554"/>
                </a:lnTo>
                <a:lnTo>
                  <a:pt x="188" y="643"/>
                </a:lnTo>
                <a:lnTo>
                  <a:pt x="196" y="662"/>
                </a:lnTo>
                <a:lnTo>
                  <a:pt x="215" y="688"/>
                </a:lnTo>
                <a:lnTo>
                  <a:pt x="254" y="727"/>
                </a:lnTo>
                <a:lnTo>
                  <a:pt x="282" y="745"/>
                </a:lnTo>
                <a:lnTo>
                  <a:pt x="318" y="764"/>
                </a:lnTo>
                <a:lnTo>
                  <a:pt x="348" y="771"/>
                </a:lnTo>
                <a:lnTo>
                  <a:pt x="395" y="784"/>
                </a:lnTo>
                <a:lnTo>
                  <a:pt x="478" y="784"/>
                </a:lnTo>
                <a:lnTo>
                  <a:pt x="621" y="735"/>
                </a:lnTo>
                <a:lnTo>
                  <a:pt x="659" y="706"/>
                </a:lnTo>
                <a:lnTo>
                  <a:pt x="706" y="662"/>
                </a:lnTo>
                <a:lnTo>
                  <a:pt x="735" y="688"/>
                </a:lnTo>
                <a:lnTo>
                  <a:pt x="715" y="716"/>
                </a:lnTo>
                <a:lnTo>
                  <a:pt x="688" y="745"/>
                </a:lnTo>
                <a:lnTo>
                  <a:pt x="621" y="793"/>
                </a:lnTo>
                <a:lnTo>
                  <a:pt x="565" y="821"/>
                </a:lnTo>
                <a:lnTo>
                  <a:pt x="537" y="829"/>
                </a:lnTo>
                <a:lnTo>
                  <a:pt x="451" y="850"/>
                </a:lnTo>
                <a:lnTo>
                  <a:pt x="357" y="850"/>
                </a:lnTo>
                <a:lnTo>
                  <a:pt x="235" y="811"/>
                </a:lnTo>
                <a:lnTo>
                  <a:pt x="167" y="784"/>
                </a:lnTo>
                <a:lnTo>
                  <a:pt x="129" y="753"/>
                </a:lnTo>
                <a:lnTo>
                  <a:pt x="82" y="706"/>
                </a:lnTo>
                <a:lnTo>
                  <a:pt x="45" y="652"/>
                </a:lnTo>
                <a:lnTo>
                  <a:pt x="15" y="586"/>
                </a:lnTo>
                <a:lnTo>
                  <a:pt x="0" y="500"/>
                </a:lnTo>
                <a:lnTo>
                  <a:pt x="0" y="365"/>
                </a:lnTo>
                <a:lnTo>
                  <a:pt x="54" y="197"/>
                </a:lnTo>
                <a:lnTo>
                  <a:pt x="73" y="169"/>
                </a:lnTo>
                <a:lnTo>
                  <a:pt x="157" y="83"/>
                </a:lnTo>
                <a:lnTo>
                  <a:pt x="167" y="83"/>
                </a:lnTo>
                <a:lnTo>
                  <a:pt x="196" y="65"/>
                </a:lnTo>
                <a:lnTo>
                  <a:pt x="215" y="46"/>
                </a:lnTo>
                <a:lnTo>
                  <a:pt x="36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4" name="Freeform 33"/>
          <xdr:cNvSpPr>
            <a:spLocks noChangeArrowheads="1"/>
          </xdr:cNvSpPr>
        </xdr:nvSpPr>
        <xdr:spPr bwMode="auto">
          <a:xfrm>
            <a:off x="7379" y="5048"/>
            <a:ext cx="475" cy="469"/>
          </a:xfrm>
          <a:custGeom>
            <a:avLst/>
            <a:gdLst>
              <a:gd name="T0" fmla="*/ 1 w 839"/>
              <a:gd name="T1" fmla="*/ 1 h 829"/>
              <a:gd name="T2" fmla="*/ 1 w 839"/>
              <a:gd name="T3" fmla="*/ 1 h 829"/>
              <a:gd name="T4" fmla="*/ 1 w 839"/>
              <a:gd name="T5" fmla="*/ 1 h 829"/>
              <a:gd name="T6" fmla="*/ 1 w 839"/>
              <a:gd name="T7" fmla="*/ 1 h 829"/>
              <a:gd name="T8" fmla="*/ 1 w 839"/>
              <a:gd name="T9" fmla="*/ 1 h 829"/>
              <a:gd name="T10" fmla="*/ 1 w 839"/>
              <a:gd name="T11" fmla="*/ 1 h 829"/>
              <a:gd name="T12" fmla="*/ 1 w 839"/>
              <a:gd name="T13" fmla="*/ 1 h 829"/>
              <a:gd name="T14" fmla="*/ 1 w 839"/>
              <a:gd name="T15" fmla="*/ 1 h 829"/>
              <a:gd name="T16" fmla="*/ 1 w 839"/>
              <a:gd name="T17" fmla="*/ 0 h 829"/>
              <a:gd name="T18" fmla="*/ 1 w 839"/>
              <a:gd name="T19" fmla="*/ 0 h 829"/>
              <a:gd name="T20" fmla="*/ 1 w 839"/>
              <a:gd name="T21" fmla="*/ 1 h 829"/>
              <a:gd name="T22" fmla="*/ 1 w 839"/>
              <a:gd name="T23" fmla="*/ 1 h 829"/>
              <a:gd name="T24" fmla="*/ 1 w 839"/>
              <a:gd name="T25" fmla="*/ 1 h 829"/>
              <a:gd name="T26" fmla="*/ 1 w 839"/>
              <a:gd name="T27" fmla="*/ 1 h 829"/>
              <a:gd name="T28" fmla="*/ 1 w 839"/>
              <a:gd name="T29" fmla="*/ 1 h 829"/>
              <a:gd name="T30" fmla="*/ 1 w 839"/>
              <a:gd name="T31" fmla="*/ 1 h 829"/>
              <a:gd name="T32" fmla="*/ 1 w 839"/>
              <a:gd name="T33" fmla="*/ 1 h 829"/>
              <a:gd name="T34" fmla="*/ 1 w 839"/>
              <a:gd name="T35" fmla="*/ 1 h 829"/>
              <a:gd name="T36" fmla="*/ 1 w 839"/>
              <a:gd name="T37" fmla="*/ 1 h 829"/>
              <a:gd name="T38" fmla="*/ 1 w 839"/>
              <a:gd name="T39" fmla="*/ 1 h 829"/>
              <a:gd name="T40" fmla="*/ 1 w 839"/>
              <a:gd name="T41" fmla="*/ 1 h 829"/>
              <a:gd name="T42" fmla="*/ 1 w 839"/>
              <a:gd name="T43" fmla="*/ 1 h 829"/>
              <a:gd name="T44" fmla="*/ 1 w 839"/>
              <a:gd name="T45" fmla="*/ 1 h 829"/>
              <a:gd name="T46" fmla="*/ 1 w 839"/>
              <a:gd name="T47" fmla="*/ 1 h 829"/>
              <a:gd name="T48" fmla="*/ 1 w 839"/>
              <a:gd name="T49" fmla="*/ 1 h 829"/>
              <a:gd name="T50" fmla="*/ 1 w 839"/>
              <a:gd name="T51" fmla="*/ 1 h 829"/>
              <a:gd name="T52" fmla="*/ 1 w 839"/>
              <a:gd name="T53" fmla="*/ 1 h 829"/>
              <a:gd name="T54" fmla="*/ 1 w 839"/>
              <a:gd name="T55" fmla="*/ 1 h 829"/>
              <a:gd name="T56" fmla="*/ 1 w 839"/>
              <a:gd name="T57" fmla="*/ 1 h 829"/>
              <a:gd name="T58" fmla="*/ 1 w 839"/>
              <a:gd name="T59" fmla="*/ 1 h 829"/>
              <a:gd name="T60" fmla="*/ 1 w 839"/>
              <a:gd name="T61" fmla="*/ 1 h 829"/>
              <a:gd name="T62" fmla="*/ 1 w 839"/>
              <a:gd name="T63" fmla="*/ 1 h 829"/>
              <a:gd name="T64" fmla="*/ 1 w 839"/>
              <a:gd name="T65" fmla="*/ 1 h 829"/>
              <a:gd name="T66" fmla="*/ 1 w 839"/>
              <a:gd name="T67" fmla="*/ 1 h 829"/>
              <a:gd name="T68" fmla="*/ 1 w 839"/>
              <a:gd name="T69" fmla="*/ 1 h 829"/>
              <a:gd name="T70" fmla="*/ 1 w 839"/>
              <a:gd name="T71" fmla="*/ 1 h 829"/>
              <a:gd name="T72" fmla="*/ 1 w 839"/>
              <a:gd name="T73" fmla="*/ 1 h 829"/>
              <a:gd name="T74" fmla="*/ 1 w 839"/>
              <a:gd name="T75" fmla="*/ 1 h 829"/>
              <a:gd name="T76" fmla="*/ 1 w 839"/>
              <a:gd name="T77" fmla="*/ 1 h 829"/>
              <a:gd name="T78" fmla="*/ 0 w 839"/>
              <a:gd name="T79" fmla="*/ 1 h 829"/>
              <a:gd name="T80" fmla="*/ 0 w 839"/>
              <a:gd name="T81" fmla="*/ 1 h 829"/>
              <a:gd name="T82" fmla="*/ 1 w 839"/>
              <a:gd name="T83" fmla="*/ 1 h 829"/>
              <a:gd name="T84" fmla="*/ 1 w 839"/>
              <a:gd name="T85" fmla="*/ 1 h 829"/>
              <a:gd name="T86" fmla="*/ 1 w 839"/>
              <a:gd name="T87" fmla="*/ 1 h 829"/>
              <a:gd name="T88" fmla="*/ 1 w 839"/>
              <a:gd name="T89" fmla="*/ 1 h 829"/>
              <a:gd name="T90" fmla="*/ 1 w 839"/>
              <a:gd name="T91" fmla="*/ 1 h 829"/>
              <a:gd name="T92" fmla="*/ 1 w 839"/>
              <a:gd name="T93" fmla="*/ 0 h 829"/>
              <a:gd name="T94" fmla="*/ 1 w 839"/>
              <a:gd name="T95" fmla="*/ 0 h 829"/>
              <a:gd name="T96" fmla="*/ 1 w 839"/>
              <a:gd name="T97" fmla="*/ 0 h 829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39"/>
              <a:gd name="T148" fmla="*/ 0 h 829"/>
              <a:gd name="T149" fmla="*/ 839 w 839"/>
              <a:gd name="T150" fmla="*/ 829 h 829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39" h="829">
                <a:moveTo>
                  <a:pt x="384" y="196"/>
                </a:moveTo>
                <a:lnTo>
                  <a:pt x="253" y="499"/>
                </a:lnTo>
                <a:lnTo>
                  <a:pt x="253" y="509"/>
                </a:lnTo>
                <a:lnTo>
                  <a:pt x="515" y="509"/>
                </a:lnTo>
                <a:lnTo>
                  <a:pt x="515" y="499"/>
                </a:lnTo>
                <a:lnTo>
                  <a:pt x="384" y="196"/>
                </a:lnTo>
                <a:close/>
                <a:moveTo>
                  <a:pt x="404" y="0"/>
                </a:moveTo>
                <a:lnTo>
                  <a:pt x="421" y="0"/>
                </a:lnTo>
                <a:lnTo>
                  <a:pt x="429" y="5"/>
                </a:lnTo>
                <a:lnTo>
                  <a:pt x="602" y="396"/>
                </a:lnTo>
                <a:lnTo>
                  <a:pt x="752" y="744"/>
                </a:lnTo>
                <a:lnTo>
                  <a:pt x="799" y="792"/>
                </a:lnTo>
                <a:lnTo>
                  <a:pt x="827" y="792"/>
                </a:lnTo>
                <a:lnTo>
                  <a:pt x="838" y="802"/>
                </a:lnTo>
                <a:lnTo>
                  <a:pt x="838" y="820"/>
                </a:lnTo>
                <a:lnTo>
                  <a:pt x="827" y="828"/>
                </a:lnTo>
                <a:lnTo>
                  <a:pt x="535" y="828"/>
                </a:lnTo>
                <a:lnTo>
                  <a:pt x="524" y="820"/>
                </a:lnTo>
                <a:lnTo>
                  <a:pt x="524" y="802"/>
                </a:lnTo>
                <a:lnTo>
                  <a:pt x="535" y="792"/>
                </a:lnTo>
                <a:lnTo>
                  <a:pt x="582" y="792"/>
                </a:lnTo>
                <a:lnTo>
                  <a:pt x="602" y="783"/>
                </a:lnTo>
                <a:lnTo>
                  <a:pt x="610" y="763"/>
                </a:lnTo>
                <a:lnTo>
                  <a:pt x="610" y="744"/>
                </a:lnTo>
                <a:lnTo>
                  <a:pt x="602" y="734"/>
                </a:lnTo>
                <a:lnTo>
                  <a:pt x="543" y="574"/>
                </a:lnTo>
                <a:lnTo>
                  <a:pt x="535" y="563"/>
                </a:lnTo>
                <a:lnTo>
                  <a:pt x="226" y="563"/>
                </a:lnTo>
                <a:lnTo>
                  <a:pt x="168" y="715"/>
                </a:lnTo>
                <a:lnTo>
                  <a:pt x="168" y="770"/>
                </a:lnTo>
                <a:lnTo>
                  <a:pt x="179" y="783"/>
                </a:lnTo>
                <a:lnTo>
                  <a:pt x="195" y="792"/>
                </a:lnTo>
                <a:lnTo>
                  <a:pt x="234" y="792"/>
                </a:lnTo>
                <a:lnTo>
                  <a:pt x="242" y="802"/>
                </a:lnTo>
                <a:lnTo>
                  <a:pt x="242" y="820"/>
                </a:lnTo>
                <a:lnTo>
                  <a:pt x="234" y="828"/>
                </a:lnTo>
                <a:lnTo>
                  <a:pt x="6" y="828"/>
                </a:lnTo>
                <a:lnTo>
                  <a:pt x="0" y="820"/>
                </a:lnTo>
                <a:lnTo>
                  <a:pt x="0" y="802"/>
                </a:lnTo>
                <a:lnTo>
                  <a:pt x="6" y="792"/>
                </a:lnTo>
                <a:lnTo>
                  <a:pt x="37" y="792"/>
                </a:lnTo>
                <a:lnTo>
                  <a:pt x="84" y="744"/>
                </a:lnTo>
                <a:lnTo>
                  <a:pt x="121" y="661"/>
                </a:lnTo>
                <a:lnTo>
                  <a:pt x="396" y="5"/>
                </a:lnTo>
                <a:lnTo>
                  <a:pt x="404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5" name="Freeform 34"/>
          <xdr:cNvSpPr>
            <a:spLocks noChangeArrowheads="1"/>
          </xdr:cNvSpPr>
        </xdr:nvSpPr>
        <xdr:spPr bwMode="auto">
          <a:xfrm>
            <a:off x="7870" y="5058"/>
            <a:ext cx="402" cy="459"/>
          </a:xfrm>
          <a:custGeom>
            <a:avLst/>
            <a:gdLst>
              <a:gd name="T0" fmla="*/ 1 w 710"/>
              <a:gd name="T1" fmla="*/ 1 h 812"/>
              <a:gd name="T2" fmla="*/ 1 w 710"/>
              <a:gd name="T3" fmla="*/ 1 h 812"/>
              <a:gd name="T4" fmla="*/ 1 w 710"/>
              <a:gd name="T5" fmla="*/ 1 h 812"/>
              <a:gd name="T6" fmla="*/ 1 w 710"/>
              <a:gd name="T7" fmla="*/ 1 h 812"/>
              <a:gd name="T8" fmla="*/ 1 w 710"/>
              <a:gd name="T9" fmla="*/ 1 h 812"/>
              <a:gd name="T10" fmla="*/ 1 w 710"/>
              <a:gd name="T11" fmla="*/ 1 h 812"/>
              <a:gd name="T12" fmla="*/ 1 w 710"/>
              <a:gd name="T13" fmla="*/ 1 h 812"/>
              <a:gd name="T14" fmla="*/ 1 w 710"/>
              <a:gd name="T15" fmla="*/ 1 h 812"/>
              <a:gd name="T16" fmla="*/ 1 w 710"/>
              <a:gd name="T17" fmla="*/ 1 h 812"/>
              <a:gd name="T18" fmla="*/ 1 w 710"/>
              <a:gd name="T19" fmla="*/ 1 h 812"/>
              <a:gd name="T20" fmla="*/ 1 w 710"/>
              <a:gd name="T21" fmla="*/ 1 h 812"/>
              <a:gd name="T22" fmla="*/ 1 w 710"/>
              <a:gd name="T23" fmla="*/ 1 h 812"/>
              <a:gd name="T24" fmla="*/ 1 w 710"/>
              <a:gd name="T25" fmla="*/ 1 h 812"/>
              <a:gd name="T26" fmla="*/ 1 w 710"/>
              <a:gd name="T27" fmla="*/ 1 h 812"/>
              <a:gd name="T28" fmla="*/ 1 w 710"/>
              <a:gd name="T29" fmla="*/ 1 h 812"/>
              <a:gd name="T30" fmla="*/ 1 w 710"/>
              <a:gd name="T31" fmla="*/ 1 h 812"/>
              <a:gd name="T32" fmla="*/ 1 w 710"/>
              <a:gd name="T33" fmla="*/ 1 h 812"/>
              <a:gd name="T34" fmla="*/ 1 w 710"/>
              <a:gd name="T35" fmla="*/ 1 h 812"/>
              <a:gd name="T36" fmla="*/ 1 w 710"/>
              <a:gd name="T37" fmla="*/ 0 h 812"/>
              <a:gd name="T38" fmla="*/ 1 w 710"/>
              <a:gd name="T39" fmla="*/ 1 h 812"/>
              <a:gd name="T40" fmla="*/ 1 w 710"/>
              <a:gd name="T41" fmla="*/ 1 h 812"/>
              <a:gd name="T42" fmla="*/ 1 w 710"/>
              <a:gd name="T43" fmla="*/ 1 h 812"/>
              <a:gd name="T44" fmla="*/ 1 w 710"/>
              <a:gd name="T45" fmla="*/ 1 h 812"/>
              <a:gd name="T46" fmla="*/ 1 w 710"/>
              <a:gd name="T47" fmla="*/ 1 h 812"/>
              <a:gd name="T48" fmla="*/ 1 w 710"/>
              <a:gd name="T49" fmla="*/ 1 h 812"/>
              <a:gd name="T50" fmla="*/ 1 w 710"/>
              <a:gd name="T51" fmla="*/ 1 h 812"/>
              <a:gd name="T52" fmla="*/ 1 w 710"/>
              <a:gd name="T53" fmla="*/ 1 h 812"/>
              <a:gd name="T54" fmla="*/ 1 w 710"/>
              <a:gd name="T55" fmla="*/ 1 h 812"/>
              <a:gd name="T56" fmla="*/ 1 w 710"/>
              <a:gd name="T57" fmla="*/ 1 h 812"/>
              <a:gd name="T58" fmla="*/ 1 w 710"/>
              <a:gd name="T59" fmla="*/ 1 h 812"/>
              <a:gd name="T60" fmla="*/ 1 w 710"/>
              <a:gd name="T61" fmla="*/ 1 h 812"/>
              <a:gd name="T62" fmla="*/ 1 w 710"/>
              <a:gd name="T63" fmla="*/ 1 h 812"/>
              <a:gd name="T64" fmla="*/ 0 w 710"/>
              <a:gd name="T65" fmla="*/ 1 h 812"/>
              <a:gd name="T66" fmla="*/ 1 w 710"/>
              <a:gd name="T67" fmla="*/ 1 h 812"/>
              <a:gd name="T68" fmla="*/ 1 w 710"/>
              <a:gd name="T69" fmla="*/ 1 h 812"/>
              <a:gd name="T70" fmla="*/ 1 w 710"/>
              <a:gd name="T71" fmla="*/ 1 h 812"/>
              <a:gd name="T72" fmla="*/ 1 w 710"/>
              <a:gd name="T73" fmla="*/ 1 h 812"/>
              <a:gd name="T74" fmla="*/ 1 w 710"/>
              <a:gd name="T75" fmla="*/ 1 h 812"/>
              <a:gd name="T76" fmla="*/ 0 w 710"/>
              <a:gd name="T77" fmla="*/ 1 h 812"/>
              <a:gd name="T78" fmla="*/ 1 w 710"/>
              <a:gd name="T79" fmla="*/ 0 h 812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w 710"/>
              <a:gd name="T121" fmla="*/ 0 h 812"/>
              <a:gd name="T122" fmla="*/ 710 w 710"/>
              <a:gd name="T123" fmla="*/ 812 h 812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T120" t="T121" r="T122" b="T123"/>
            <a:pathLst>
              <a:path w="710" h="812">
                <a:moveTo>
                  <a:pt x="246" y="65"/>
                </a:moveTo>
                <a:lnTo>
                  <a:pt x="246" y="360"/>
                </a:lnTo>
                <a:lnTo>
                  <a:pt x="417" y="360"/>
                </a:lnTo>
                <a:lnTo>
                  <a:pt x="454" y="347"/>
                </a:lnTo>
                <a:lnTo>
                  <a:pt x="473" y="340"/>
                </a:lnTo>
                <a:lnTo>
                  <a:pt x="528" y="284"/>
                </a:lnTo>
                <a:lnTo>
                  <a:pt x="539" y="253"/>
                </a:lnTo>
                <a:lnTo>
                  <a:pt x="539" y="179"/>
                </a:lnTo>
                <a:lnTo>
                  <a:pt x="528" y="151"/>
                </a:lnTo>
                <a:lnTo>
                  <a:pt x="521" y="129"/>
                </a:lnTo>
                <a:lnTo>
                  <a:pt x="501" y="104"/>
                </a:lnTo>
                <a:lnTo>
                  <a:pt x="492" y="93"/>
                </a:lnTo>
                <a:lnTo>
                  <a:pt x="379" y="47"/>
                </a:lnTo>
                <a:lnTo>
                  <a:pt x="264" y="47"/>
                </a:lnTo>
                <a:lnTo>
                  <a:pt x="246" y="65"/>
                </a:lnTo>
                <a:close/>
                <a:moveTo>
                  <a:pt x="246" y="735"/>
                </a:moveTo>
                <a:lnTo>
                  <a:pt x="264" y="753"/>
                </a:lnTo>
                <a:lnTo>
                  <a:pt x="284" y="766"/>
                </a:lnTo>
                <a:lnTo>
                  <a:pt x="387" y="766"/>
                </a:lnTo>
                <a:lnTo>
                  <a:pt x="492" y="727"/>
                </a:lnTo>
                <a:lnTo>
                  <a:pt x="539" y="680"/>
                </a:lnTo>
                <a:lnTo>
                  <a:pt x="539" y="670"/>
                </a:lnTo>
                <a:lnTo>
                  <a:pt x="548" y="644"/>
                </a:lnTo>
                <a:lnTo>
                  <a:pt x="559" y="633"/>
                </a:lnTo>
                <a:lnTo>
                  <a:pt x="559" y="546"/>
                </a:lnTo>
                <a:lnTo>
                  <a:pt x="548" y="521"/>
                </a:lnTo>
                <a:lnTo>
                  <a:pt x="539" y="502"/>
                </a:lnTo>
                <a:lnTo>
                  <a:pt x="492" y="453"/>
                </a:lnTo>
                <a:lnTo>
                  <a:pt x="417" y="427"/>
                </a:lnTo>
                <a:lnTo>
                  <a:pt x="331" y="414"/>
                </a:lnTo>
                <a:lnTo>
                  <a:pt x="246" y="414"/>
                </a:lnTo>
                <a:lnTo>
                  <a:pt x="246" y="735"/>
                </a:lnTo>
                <a:close/>
                <a:moveTo>
                  <a:pt x="9" y="0"/>
                </a:moveTo>
                <a:lnTo>
                  <a:pt x="426" y="0"/>
                </a:lnTo>
                <a:lnTo>
                  <a:pt x="528" y="28"/>
                </a:lnTo>
                <a:lnTo>
                  <a:pt x="595" y="56"/>
                </a:lnTo>
                <a:lnTo>
                  <a:pt x="642" y="104"/>
                </a:lnTo>
                <a:lnTo>
                  <a:pt x="661" y="140"/>
                </a:lnTo>
                <a:lnTo>
                  <a:pt x="670" y="169"/>
                </a:lnTo>
                <a:lnTo>
                  <a:pt x="670" y="245"/>
                </a:lnTo>
                <a:lnTo>
                  <a:pt x="642" y="311"/>
                </a:lnTo>
                <a:lnTo>
                  <a:pt x="607" y="347"/>
                </a:lnTo>
                <a:lnTo>
                  <a:pt x="576" y="368"/>
                </a:lnTo>
                <a:lnTo>
                  <a:pt x="548" y="379"/>
                </a:lnTo>
                <a:lnTo>
                  <a:pt x="539" y="379"/>
                </a:lnTo>
                <a:lnTo>
                  <a:pt x="528" y="386"/>
                </a:lnTo>
                <a:lnTo>
                  <a:pt x="539" y="394"/>
                </a:lnTo>
                <a:lnTo>
                  <a:pt x="559" y="394"/>
                </a:lnTo>
                <a:lnTo>
                  <a:pt x="586" y="404"/>
                </a:lnTo>
                <a:lnTo>
                  <a:pt x="607" y="414"/>
                </a:lnTo>
                <a:lnTo>
                  <a:pt x="634" y="434"/>
                </a:lnTo>
                <a:lnTo>
                  <a:pt x="670" y="471"/>
                </a:lnTo>
                <a:lnTo>
                  <a:pt x="689" y="502"/>
                </a:lnTo>
                <a:lnTo>
                  <a:pt x="701" y="521"/>
                </a:lnTo>
                <a:lnTo>
                  <a:pt x="709" y="546"/>
                </a:lnTo>
                <a:lnTo>
                  <a:pt x="709" y="633"/>
                </a:lnTo>
                <a:lnTo>
                  <a:pt x="682" y="698"/>
                </a:lnTo>
                <a:lnTo>
                  <a:pt x="614" y="766"/>
                </a:lnTo>
                <a:lnTo>
                  <a:pt x="559" y="793"/>
                </a:lnTo>
                <a:lnTo>
                  <a:pt x="473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68" y="775"/>
                </a:lnTo>
                <a:lnTo>
                  <a:pt x="84" y="775"/>
                </a:lnTo>
                <a:lnTo>
                  <a:pt x="103" y="753"/>
                </a:lnTo>
                <a:lnTo>
                  <a:pt x="115" y="727"/>
                </a:lnTo>
                <a:lnTo>
                  <a:pt x="115" y="86"/>
                </a:lnTo>
                <a:lnTo>
                  <a:pt x="103" y="56"/>
                </a:lnTo>
                <a:lnTo>
                  <a:pt x="95" y="47"/>
                </a:lnTo>
                <a:lnTo>
                  <a:pt x="9" y="28"/>
                </a:lnTo>
                <a:lnTo>
                  <a:pt x="0" y="20"/>
                </a:lnTo>
                <a:lnTo>
                  <a:pt x="0" y="7"/>
                </a:lnTo>
                <a:lnTo>
                  <a:pt x="9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6" name="Freeform 35"/>
          <xdr:cNvSpPr>
            <a:spLocks noChangeArrowheads="1"/>
          </xdr:cNvSpPr>
        </xdr:nvSpPr>
        <xdr:spPr bwMode="auto">
          <a:xfrm>
            <a:off x="8327" y="5058"/>
            <a:ext cx="399" cy="459"/>
          </a:xfrm>
          <a:custGeom>
            <a:avLst/>
            <a:gdLst>
              <a:gd name="T0" fmla="*/ 1 w 705"/>
              <a:gd name="T1" fmla="*/ 0 h 812"/>
              <a:gd name="T2" fmla="*/ 1 w 705"/>
              <a:gd name="T3" fmla="*/ 0 h 812"/>
              <a:gd name="T4" fmla="*/ 1 w 705"/>
              <a:gd name="T5" fmla="*/ 1 h 812"/>
              <a:gd name="T6" fmla="*/ 1 w 705"/>
              <a:gd name="T7" fmla="*/ 1 h 812"/>
              <a:gd name="T8" fmla="*/ 1 w 705"/>
              <a:gd name="T9" fmla="*/ 1 h 812"/>
              <a:gd name="T10" fmla="*/ 1 w 705"/>
              <a:gd name="T11" fmla="*/ 1 h 812"/>
              <a:gd name="T12" fmla="*/ 1 w 705"/>
              <a:gd name="T13" fmla="*/ 1 h 812"/>
              <a:gd name="T14" fmla="*/ 1 w 705"/>
              <a:gd name="T15" fmla="*/ 1 h 812"/>
              <a:gd name="T16" fmla="*/ 1 w 705"/>
              <a:gd name="T17" fmla="*/ 1 h 812"/>
              <a:gd name="T18" fmla="*/ 1 w 705"/>
              <a:gd name="T19" fmla="*/ 1 h 812"/>
              <a:gd name="T20" fmla="*/ 1 w 705"/>
              <a:gd name="T21" fmla="*/ 1 h 812"/>
              <a:gd name="T22" fmla="*/ 1 w 705"/>
              <a:gd name="T23" fmla="*/ 1 h 812"/>
              <a:gd name="T24" fmla="*/ 1 w 705"/>
              <a:gd name="T25" fmla="*/ 1 h 812"/>
              <a:gd name="T26" fmla="*/ 1 w 705"/>
              <a:gd name="T27" fmla="*/ 1 h 812"/>
              <a:gd name="T28" fmla="*/ 1 w 705"/>
              <a:gd name="T29" fmla="*/ 1 h 812"/>
              <a:gd name="T30" fmla="*/ 1 w 705"/>
              <a:gd name="T31" fmla="*/ 1 h 812"/>
              <a:gd name="T32" fmla="*/ 1 w 705"/>
              <a:gd name="T33" fmla="*/ 1 h 812"/>
              <a:gd name="T34" fmla="*/ 1 w 705"/>
              <a:gd name="T35" fmla="*/ 1 h 812"/>
              <a:gd name="T36" fmla="*/ 1 w 705"/>
              <a:gd name="T37" fmla="*/ 1 h 812"/>
              <a:gd name="T38" fmla="*/ 1 w 705"/>
              <a:gd name="T39" fmla="*/ 1 h 812"/>
              <a:gd name="T40" fmla="*/ 1 w 705"/>
              <a:gd name="T41" fmla="*/ 1 h 812"/>
              <a:gd name="T42" fmla="*/ 1 w 705"/>
              <a:gd name="T43" fmla="*/ 1 h 812"/>
              <a:gd name="T44" fmla="*/ 1 w 705"/>
              <a:gd name="T45" fmla="*/ 1 h 812"/>
              <a:gd name="T46" fmla="*/ 1 w 705"/>
              <a:gd name="T47" fmla="*/ 1 h 812"/>
              <a:gd name="T48" fmla="*/ 1 w 705"/>
              <a:gd name="T49" fmla="*/ 1 h 812"/>
              <a:gd name="T50" fmla="*/ 1 w 705"/>
              <a:gd name="T51" fmla="*/ 1 h 812"/>
              <a:gd name="T52" fmla="*/ 1 w 705"/>
              <a:gd name="T53" fmla="*/ 1 h 812"/>
              <a:gd name="T54" fmla="*/ 1 w 705"/>
              <a:gd name="T55" fmla="*/ 1 h 812"/>
              <a:gd name="T56" fmla="*/ 1 w 705"/>
              <a:gd name="T57" fmla="*/ 1 h 812"/>
              <a:gd name="T58" fmla="*/ 0 w 705"/>
              <a:gd name="T59" fmla="*/ 1 h 812"/>
              <a:gd name="T60" fmla="*/ 0 w 705"/>
              <a:gd name="T61" fmla="*/ 1 h 812"/>
              <a:gd name="T62" fmla="*/ 1 w 705"/>
              <a:gd name="T63" fmla="*/ 1 h 812"/>
              <a:gd name="T64" fmla="*/ 1 w 705"/>
              <a:gd name="T65" fmla="*/ 1 h 812"/>
              <a:gd name="T66" fmla="*/ 1 w 705"/>
              <a:gd name="T67" fmla="*/ 1 h 812"/>
              <a:gd name="T68" fmla="*/ 1 w 705"/>
              <a:gd name="T69" fmla="*/ 1 h 812"/>
              <a:gd name="T70" fmla="*/ 1 w 705"/>
              <a:gd name="T71" fmla="*/ 1 h 812"/>
              <a:gd name="T72" fmla="*/ 1 w 705"/>
              <a:gd name="T73" fmla="*/ 1 h 812"/>
              <a:gd name="T74" fmla="*/ 1 w 705"/>
              <a:gd name="T75" fmla="*/ 1 h 812"/>
              <a:gd name="T76" fmla="*/ 1 w 705"/>
              <a:gd name="T77" fmla="*/ 1 h 812"/>
              <a:gd name="T78" fmla="*/ 1 w 705"/>
              <a:gd name="T79" fmla="*/ 1 h 812"/>
              <a:gd name="T80" fmla="*/ 1 w 705"/>
              <a:gd name="T81" fmla="*/ 1 h 812"/>
              <a:gd name="T82" fmla="*/ 0 w 705"/>
              <a:gd name="T83" fmla="*/ 1 h 812"/>
              <a:gd name="T84" fmla="*/ 0 w 705"/>
              <a:gd name="T85" fmla="*/ 1 h 812"/>
              <a:gd name="T86" fmla="*/ 1 w 705"/>
              <a:gd name="T87" fmla="*/ 0 h 812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5"/>
              <a:gd name="T133" fmla="*/ 0 h 812"/>
              <a:gd name="T134" fmla="*/ 705 w 705"/>
              <a:gd name="T135" fmla="*/ 812 h 812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5" h="812">
                <a:moveTo>
                  <a:pt x="7" y="0"/>
                </a:moveTo>
                <a:lnTo>
                  <a:pt x="338" y="0"/>
                </a:lnTo>
                <a:lnTo>
                  <a:pt x="348" y="7"/>
                </a:lnTo>
                <a:lnTo>
                  <a:pt x="348" y="20"/>
                </a:lnTo>
                <a:lnTo>
                  <a:pt x="338" y="28"/>
                </a:lnTo>
                <a:lnTo>
                  <a:pt x="291" y="38"/>
                </a:lnTo>
                <a:lnTo>
                  <a:pt x="263" y="47"/>
                </a:lnTo>
                <a:lnTo>
                  <a:pt x="255" y="56"/>
                </a:lnTo>
                <a:lnTo>
                  <a:pt x="235" y="86"/>
                </a:lnTo>
                <a:lnTo>
                  <a:pt x="235" y="735"/>
                </a:lnTo>
                <a:lnTo>
                  <a:pt x="243" y="746"/>
                </a:lnTo>
                <a:lnTo>
                  <a:pt x="263" y="753"/>
                </a:lnTo>
                <a:lnTo>
                  <a:pt x="478" y="753"/>
                </a:lnTo>
                <a:lnTo>
                  <a:pt x="524" y="746"/>
                </a:lnTo>
                <a:lnTo>
                  <a:pt x="555" y="735"/>
                </a:lnTo>
                <a:lnTo>
                  <a:pt x="571" y="727"/>
                </a:lnTo>
                <a:lnTo>
                  <a:pt x="602" y="709"/>
                </a:lnTo>
                <a:lnTo>
                  <a:pt x="619" y="688"/>
                </a:lnTo>
                <a:lnTo>
                  <a:pt x="657" y="633"/>
                </a:lnTo>
                <a:lnTo>
                  <a:pt x="657" y="625"/>
                </a:lnTo>
                <a:lnTo>
                  <a:pt x="666" y="605"/>
                </a:lnTo>
                <a:lnTo>
                  <a:pt x="677" y="594"/>
                </a:lnTo>
                <a:lnTo>
                  <a:pt x="698" y="594"/>
                </a:lnTo>
                <a:lnTo>
                  <a:pt x="704" y="605"/>
                </a:lnTo>
                <a:lnTo>
                  <a:pt x="704" y="633"/>
                </a:lnTo>
                <a:lnTo>
                  <a:pt x="698" y="662"/>
                </a:lnTo>
                <a:lnTo>
                  <a:pt x="657" y="803"/>
                </a:lnTo>
                <a:lnTo>
                  <a:pt x="649" y="811"/>
                </a:lnTo>
                <a:lnTo>
                  <a:pt x="7" y="811"/>
                </a:lnTo>
                <a:lnTo>
                  <a:pt x="0" y="803"/>
                </a:lnTo>
                <a:lnTo>
                  <a:pt x="0" y="793"/>
                </a:lnTo>
                <a:lnTo>
                  <a:pt x="7" y="785"/>
                </a:lnTo>
                <a:lnTo>
                  <a:pt x="37" y="785"/>
                </a:lnTo>
                <a:lnTo>
                  <a:pt x="65" y="775"/>
                </a:lnTo>
                <a:lnTo>
                  <a:pt x="93" y="746"/>
                </a:lnTo>
                <a:lnTo>
                  <a:pt x="101" y="727"/>
                </a:lnTo>
                <a:lnTo>
                  <a:pt x="101" y="86"/>
                </a:lnTo>
                <a:lnTo>
                  <a:pt x="93" y="65"/>
                </a:lnTo>
                <a:lnTo>
                  <a:pt x="65" y="38"/>
                </a:lnTo>
                <a:lnTo>
                  <a:pt x="37" y="38"/>
                </a:lnTo>
                <a:lnTo>
                  <a:pt x="7" y="28"/>
                </a:lnTo>
                <a:lnTo>
                  <a:pt x="0" y="20"/>
                </a:lnTo>
                <a:lnTo>
                  <a:pt x="0" y="7"/>
                </a:lnTo>
                <a:lnTo>
                  <a:pt x="7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7" name="Freeform 36"/>
          <xdr:cNvSpPr>
            <a:spLocks noChangeArrowheads="1"/>
          </xdr:cNvSpPr>
        </xdr:nvSpPr>
        <xdr:spPr bwMode="auto">
          <a:xfrm>
            <a:off x="8743" y="5058"/>
            <a:ext cx="400" cy="459"/>
          </a:xfrm>
          <a:custGeom>
            <a:avLst/>
            <a:gdLst>
              <a:gd name="T0" fmla="*/ 1 w 708"/>
              <a:gd name="T1" fmla="*/ 0 h 812"/>
              <a:gd name="T2" fmla="*/ 1 w 708"/>
              <a:gd name="T3" fmla="*/ 1 h 812"/>
              <a:gd name="T4" fmla="*/ 1 w 708"/>
              <a:gd name="T5" fmla="*/ 1 h 812"/>
              <a:gd name="T6" fmla="*/ 1 w 708"/>
              <a:gd name="T7" fmla="*/ 1 h 812"/>
              <a:gd name="T8" fmla="*/ 1 w 708"/>
              <a:gd name="T9" fmla="*/ 1 h 812"/>
              <a:gd name="T10" fmla="*/ 1 w 708"/>
              <a:gd name="T11" fmla="*/ 1 h 812"/>
              <a:gd name="T12" fmla="*/ 1 w 708"/>
              <a:gd name="T13" fmla="*/ 1 h 812"/>
              <a:gd name="T14" fmla="*/ 1 w 708"/>
              <a:gd name="T15" fmla="*/ 1 h 812"/>
              <a:gd name="T16" fmla="*/ 1 w 708"/>
              <a:gd name="T17" fmla="*/ 1 h 812"/>
              <a:gd name="T18" fmla="*/ 1 w 708"/>
              <a:gd name="T19" fmla="*/ 1 h 812"/>
              <a:gd name="T20" fmla="*/ 1 w 708"/>
              <a:gd name="T21" fmla="*/ 1 h 812"/>
              <a:gd name="T22" fmla="*/ 1 w 708"/>
              <a:gd name="T23" fmla="*/ 1 h 812"/>
              <a:gd name="T24" fmla="*/ 1 w 708"/>
              <a:gd name="T25" fmla="*/ 1 h 812"/>
              <a:gd name="T26" fmla="*/ 1 w 708"/>
              <a:gd name="T27" fmla="*/ 1 h 812"/>
              <a:gd name="T28" fmla="*/ 1 w 708"/>
              <a:gd name="T29" fmla="*/ 1 h 812"/>
              <a:gd name="T30" fmla="*/ 1 w 708"/>
              <a:gd name="T31" fmla="*/ 1 h 812"/>
              <a:gd name="T32" fmla="*/ 1 w 708"/>
              <a:gd name="T33" fmla="*/ 1 h 812"/>
              <a:gd name="T34" fmla="*/ 1 w 708"/>
              <a:gd name="T35" fmla="*/ 1 h 812"/>
              <a:gd name="T36" fmla="*/ 1 w 708"/>
              <a:gd name="T37" fmla="*/ 1 h 812"/>
              <a:gd name="T38" fmla="*/ 1 w 708"/>
              <a:gd name="T39" fmla="*/ 1 h 812"/>
              <a:gd name="T40" fmla="*/ 1 w 708"/>
              <a:gd name="T41" fmla="*/ 1 h 812"/>
              <a:gd name="T42" fmla="*/ 1 w 708"/>
              <a:gd name="T43" fmla="*/ 1 h 812"/>
              <a:gd name="T44" fmla="*/ 1 w 708"/>
              <a:gd name="T45" fmla="*/ 1 h 812"/>
              <a:gd name="T46" fmla="*/ 1 w 708"/>
              <a:gd name="T47" fmla="*/ 1 h 812"/>
              <a:gd name="T48" fmla="*/ 1 w 708"/>
              <a:gd name="T49" fmla="*/ 1 h 812"/>
              <a:gd name="T50" fmla="*/ 0 w 708"/>
              <a:gd name="T51" fmla="*/ 1 h 812"/>
              <a:gd name="T52" fmla="*/ 1 w 708"/>
              <a:gd name="T53" fmla="*/ 1 h 812"/>
              <a:gd name="T54" fmla="*/ 1 w 708"/>
              <a:gd name="T55" fmla="*/ 1 h 812"/>
              <a:gd name="T56" fmla="*/ 1 w 708"/>
              <a:gd name="T57" fmla="*/ 1 h 812"/>
              <a:gd name="T58" fmla="*/ 1 w 708"/>
              <a:gd name="T59" fmla="*/ 1 h 812"/>
              <a:gd name="T60" fmla="*/ 1 w 708"/>
              <a:gd name="T61" fmla="*/ 1 h 812"/>
              <a:gd name="T62" fmla="*/ 0 w 708"/>
              <a:gd name="T63" fmla="*/ 1 h 812"/>
              <a:gd name="T64" fmla="*/ 1 w 708"/>
              <a:gd name="T65" fmla="*/ 0 h 81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708"/>
              <a:gd name="T100" fmla="*/ 0 h 812"/>
              <a:gd name="T101" fmla="*/ 708 w 708"/>
              <a:gd name="T102" fmla="*/ 812 h 81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708" h="812">
                <a:moveTo>
                  <a:pt x="11" y="0"/>
                </a:moveTo>
                <a:lnTo>
                  <a:pt x="643" y="0"/>
                </a:lnTo>
                <a:lnTo>
                  <a:pt x="652" y="7"/>
                </a:lnTo>
                <a:lnTo>
                  <a:pt x="652" y="179"/>
                </a:lnTo>
                <a:lnTo>
                  <a:pt x="643" y="188"/>
                </a:lnTo>
                <a:lnTo>
                  <a:pt x="625" y="188"/>
                </a:lnTo>
                <a:lnTo>
                  <a:pt x="604" y="169"/>
                </a:lnTo>
                <a:lnTo>
                  <a:pt x="604" y="140"/>
                </a:lnTo>
                <a:lnTo>
                  <a:pt x="594" y="111"/>
                </a:lnTo>
                <a:lnTo>
                  <a:pt x="585" y="93"/>
                </a:lnTo>
                <a:lnTo>
                  <a:pt x="566" y="75"/>
                </a:lnTo>
                <a:lnTo>
                  <a:pt x="547" y="65"/>
                </a:lnTo>
                <a:lnTo>
                  <a:pt x="510" y="56"/>
                </a:lnTo>
                <a:lnTo>
                  <a:pt x="245" y="56"/>
                </a:lnTo>
                <a:lnTo>
                  <a:pt x="236" y="65"/>
                </a:lnTo>
                <a:lnTo>
                  <a:pt x="236" y="360"/>
                </a:lnTo>
                <a:lnTo>
                  <a:pt x="462" y="360"/>
                </a:lnTo>
                <a:lnTo>
                  <a:pt x="491" y="347"/>
                </a:lnTo>
                <a:lnTo>
                  <a:pt x="510" y="340"/>
                </a:lnTo>
                <a:lnTo>
                  <a:pt x="518" y="329"/>
                </a:lnTo>
                <a:lnTo>
                  <a:pt x="529" y="302"/>
                </a:lnTo>
                <a:lnTo>
                  <a:pt x="538" y="253"/>
                </a:lnTo>
                <a:lnTo>
                  <a:pt x="547" y="245"/>
                </a:lnTo>
                <a:lnTo>
                  <a:pt x="566" y="245"/>
                </a:lnTo>
                <a:lnTo>
                  <a:pt x="576" y="253"/>
                </a:lnTo>
                <a:lnTo>
                  <a:pt x="576" y="521"/>
                </a:lnTo>
                <a:lnTo>
                  <a:pt x="566" y="528"/>
                </a:lnTo>
                <a:lnTo>
                  <a:pt x="547" y="528"/>
                </a:lnTo>
                <a:lnTo>
                  <a:pt x="538" y="521"/>
                </a:lnTo>
                <a:lnTo>
                  <a:pt x="538" y="482"/>
                </a:lnTo>
                <a:lnTo>
                  <a:pt x="518" y="445"/>
                </a:lnTo>
                <a:lnTo>
                  <a:pt x="500" y="427"/>
                </a:lnTo>
                <a:lnTo>
                  <a:pt x="471" y="414"/>
                </a:lnTo>
                <a:lnTo>
                  <a:pt x="236" y="414"/>
                </a:lnTo>
                <a:lnTo>
                  <a:pt x="236" y="746"/>
                </a:lnTo>
                <a:lnTo>
                  <a:pt x="254" y="753"/>
                </a:lnTo>
                <a:lnTo>
                  <a:pt x="301" y="766"/>
                </a:lnTo>
                <a:lnTo>
                  <a:pt x="471" y="766"/>
                </a:lnTo>
                <a:lnTo>
                  <a:pt x="566" y="735"/>
                </a:lnTo>
                <a:lnTo>
                  <a:pt x="594" y="717"/>
                </a:lnTo>
                <a:lnTo>
                  <a:pt x="625" y="688"/>
                </a:lnTo>
                <a:lnTo>
                  <a:pt x="643" y="662"/>
                </a:lnTo>
                <a:lnTo>
                  <a:pt x="660" y="625"/>
                </a:lnTo>
                <a:lnTo>
                  <a:pt x="660" y="612"/>
                </a:lnTo>
                <a:lnTo>
                  <a:pt x="680" y="594"/>
                </a:lnTo>
                <a:lnTo>
                  <a:pt x="699" y="594"/>
                </a:lnTo>
                <a:lnTo>
                  <a:pt x="707" y="605"/>
                </a:lnTo>
                <a:lnTo>
                  <a:pt x="707" y="633"/>
                </a:lnTo>
                <a:lnTo>
                  <a:pt x="660" y="803"/>
                </a:lnTo>
                <a:lnTo>
                  <a:pt x="652" y="811"/>
                </a:lnTo>
                <a:lnTo>
                  <a:pt x="11" y="811"/>
                </a:lnTo>
                <a:lnTo>
                  <a:pt x="0" y="803"/>
                </a:lnTo>
                <a:lnTo>
                  <a:pt x="0" y="793"/>
                </a:lnTo>
                <a:lnTo>
                  <a:pt x="11" y="785"/>
                </a:lnTo>
                <a:lnTo>
                  <a:pt x="38" y="785"/>
                </a:lnTo>
                <a:lnTo>
                  <a:pt x="66" y="775"/>
                </a:lnTo>
                <a:lnTo>
                  <a:pt x="93" y="746"/>
                </a:lnTo>
                <a:lnTo>
                  <a:pt x="104" y="727"/>
                </a:lnTo>
                <a:lnTo>
                  <a:pt x="104" y="86"/>
                </a:lnTo>
                <a:lnTo>
                  <a:pt x="93" y="65"/>
                </a:lnTo>
                <a:lnTo>
                  <a:pt x="66" y="38"/>
                </a:lnTo>
                <a:lnTo>
                  <a:pt x="38" y="38"/>
                </a:lnTo>
                <a:lnTo>
                  <a:pt x="11" y="28"/>
                </a:lnTo>
                <a:lnTo>
                  <a:pt x="0" y="20"/>
                </a:lnTo>
                <a:lnTo>
                  <a:pt x="0" y="7"/>
                </a:lnTo>
                <a:lnTo>
                  <a:pt x="11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</xdr:col>
      <xdr:colOff>800100</xdr:colOff>
      <xdr:row>21</xdr:row>
      <xdr:rowOff>123825</xdr:rowOff>
    </xdr:from>
    <xdr:to>
      <xdr:col>4</xdr:col>
      <xdr:colOff>809625</xdr:colOff>
      <xdr:row>23</xdr:row>
      <xdr:rowOff>104775</xdr:rowOff>
    </xdr:to>
    <xdr:grpSp>
      <xdr:nvGrpSpPr>
        <xdr:cNvPr id="38" name="Group 37"/>
        <xdr:cNvGrpSpPr>
          <a:grpSpLocks/>
        </xdr:cNvGrpSpPr>
      </xdr:nvGrpSpPr>
      <xdr:grpSpPr bwMode="auto">
        <a:xfrm>
          <a:off x="2571750" y="4191000"/>
          <a:ext cx="2981325" cy="304800"/>
          <a:chOff x="4227" y="6584"/>
          <a:chExt cx="4901" cy="481"/>
        </a:xfrm>
      </xdr:grpSpPr>
      <xdr:sp macro="" textlink="">
        <xdr:nvSpPr>
          <xdr:cNvPr id="39" name="Freeform 38"/>
          <xdr:cNvSpPr>
            <a:spLocks noChangeArrowheads="1"/>
          </xdr:cNvSpPr>
        </xdr:nvSpPr>
        <xdr:spPr bwMode="auto">
          <a:xfrm>
            <a:off x="4227" y="6594"/>
            <a:ext cx="475" cy="463"/>
          </a:xfrm>
          <a:custGeom>
            <a:avLst/>
            <a:gdLst>
              <a:gd name="T0" fmla="*/ 1 w 839"/>
              <a:gd name="T1" fmla="*/ 0 h 819"/>
              <a:gd name="T2" fmla="*/ 1 w 839"/>
              <a:gd name="T3" fmla="*/ 0 h 819"/>
              <a:gd name="T4" fmla="*/ 1 w 839"/>
              <a:gd name="T5" fmla="*/ 1 h 819"/>
              <a:gd name="T6" fmla="*/ 1 w 839"/>
              <a:gd name="T7" fmla="*/ 1 h 819"/>
              <a:gd name="T8" fmla="*/ 1 w 839"/>
              <a:gd name="T9" fmla="*/ 1 h 819"/>
              <a:gd name="T10" fmla="*/ 1 w 839"/>
              <a:gd name="T11" fmla="*/ 1 h 819"/>
              <a:gd name="T12" fmla="*/ 1 w 839"/>
              <a:gd name="T13" fmla="*/ 1 h 819"/>
              <a:gd name="T14" fmla="*/ 1 w 839"/>
              <a:gd name="T15" fmla="*/ 1 h 819"/>
              <a:gd name="T16" fmla="*/ 1 w 839"/>
              <a:gd name="T17" fmla="*/ 1 h 819"/>
              <a:gd name="T18" fmla="*/ 1 w 839"/>
              <a:gd name="T19" fmla="*/ 1 h 819"/>
              <a:gd name="T20" fmla="*/ 1 w 839"/>
              <a:gd name="T21" fmla="*/ 1 h 819"/>
              <a:gd name="T22" fmla="*/ 1 w 839"/>
              <a:gd name="T23" fmla="*/ 1 h 819"/>
              <a:gd name="T24" fmla="*/ 1 w 839"/>
              <a:gd name="T25" fmla="*/ 1 h 819"/>
              <a:gd name="T26" fmla="*/ 1 w 839"/>
              <a:gd name="T27" fmla="*/ 1 h 819"/>
              <a:gd name="T28" fmla="*/ 1 w 839"/>
              <a:gd name="T29" fmla="*/ 1 h 819"/>
              <a:gd name="T30" fmla="*/ 1 w 839"/>
              <a:gd name="T31" fmla="*/ 1 h 819"/>
              <a:gd name="T32" fmla="*/ 1 w 839"/>
              <a:gd name="T33" fmla="*/ 1 h 819"/>
              <a:gd name="T34" fmla="*/ 1 w 839"/>
              <a:gd name="T35" fmla="*/ 1 h 819"/>
              <a:gd name="T36" fmla="*/ 1 w 839"/>
              <a:gd name="T37" fmla="*/ 1 h 819"/>
              <a:gd name="T38" fmla="*/ 1 w 839"/>
              <a:gd name="T39" fmla="*/ 0 h 819"/>
              <a:gd name="T40" fmla="*/ 1 w 839"/>
              <a:gd name="T41" fmla="*/ 0 h 819"/>
              <a:gd name="T42" fmla="*/ 1 w 839"/>
              <a:gd name="T43" fmla="*/ 1 h 819"/>
              <a:gd name="T44" fmla="*/ 1 w 839"/>
              <a:gd name="T45" fmla="*/ 1 h 819"/>
              <a:gd name="T46" fmla="*/ 1 w 839"/>
              <a:gd name="T47" fmla="*/ 1 h 819"/>
              <a:gd name="T48" fmla="*/ 1 w 839"/>
              <a:gd name="T49" fmla="*/ 1 h 819"/>
              <a:gd name="T50" fmla="*/ 1 w 839"/>
              <a:gd name="T51" fmla="*/ 1 h 819"/>
              <a:gd name="T52" fmla="*/ 1 w 839"/>
              <a:gd name="T53" fmla="*/ 1 h 819"/>
              <a:gd name="T54" fmla="*/ 1 w 839"/>
              <a:gd name="T55" fmla="*/ 1 h 819"/>
              <a:gd name="T56" fmla="*/ 1 w 839"/>
              <a:gd name="T57" fmla="*/ 1 h 819"/>
              <a:gd name="T58" fmla="*/ 1 w 839"/>
              <a:gd name="T59" fmla="*/ 1 h 819"/>
              <a:gd name="T60" fmla="*/ 1 w 839"/>
              <a:gd name="T61" fmla="*/ 1 h 819"/>
              <a:gd name="T62" fmla="*/ 1 w 839"/>
              <a:gd name="T63" fmla="*/ 1 h 819"/>
              <a:gd name="T64" fmla="*/ 1 w 839"/>
              <a:gd name="T65" fmla="*/ 1 h 819"/>
              <a:gd name="T66" fmla="*/ 1 w 839"/>
              <a:gd name="T67" fmla="*/ 1 h 819"/>
              <a:gd name="T68" fmla="*/ 1 w 839"/>
              <a:gd name="T69" fmla="*/ 1 h 819"/>
              <a:gd name="T70" fmla="*/ 1 w 839"/>
              <a:gd name="T71" fmla="*/ 1 h 819"/>
              <a:gd name="T72" fmla="*/ 1 w 839"/>
              <a:gd name="T73" fmla="*/ 1 h 819"/>
              <a:gd name="T74" fmla="*/ 1 w 839"/>
              <a:gd name="T75" fmla="*/ 1 h 819"/>
              <a:gd name="T76" fmla="*/ 1 w 839"/>
              <a:gd name="T77" fmla="*/ 1 h 819"/>
              <a:gd name="T78" fmla="*/ 1 w 839"/>
              <a:gd name="T79" fmla="*/ 1 h 819"/>
              <a:gd name="T80" fmla="*/ 1 w 839"/>
              <a:gd name="T81" fmla="*/ 1 h 819"/>
              <a:gd name="T82" fmla="*/ 1 w 839"/>
              <a:gd name="T83" fmla="*/ 1 h 819"/>
              <a:gd name="T84" fmla="*/ 1 w 839"/>
              <a:gd name="T85" fmla="*/ 1 h 819"/>
              <a:gd name="T86" fmla="*/ 1 w 839"/>
              <a:gd name="T87" fmla="*/ 1 h 819"/>
              <a:gd name="T88" fmla="*/ 1 w 839"/>
              <a:gd name="T89" fmla="*/ 1 h 819"/>
              <a:gd name="T90" fmla="*/ 1 w 839"/>
              <a:gd name="T91" fmla="*/ 1 h 819"/>
              <a:gd name="T92" fmla="*/ 1 w 839"/>
              <a:gd name="T93" fmla="*/ 1 h 819"/>
              <a:gd name="T94" fmla="*/ 1 w 839"/>
              <a:gd name="T95" fmla="*/ 1 h 819"/>
              <a:gd name="T96" fmla="*/ 1 w 839"/>
              <a:gd name="T97" fmla="*/ 1 h 819"/>
              <a:gd name="T98" fmla="*/ 0 w 839"/>
              <a:gd name="T99" fmla="*/ 1 h 819"/>
              <a:gd name="T100" fmla="*/ 0 w 839"/>
              <a:gd name="T101" fmla="*/ 1 h 819"/>
              <a:gd name="T102" fmla="*/ 1 w 839"/>
              <a:gd name="T103" fmla="*/ 1 h 819"/>
              <a:gd name="T104" fmla="*/ 1 w 839"/>
              <a:gd name="T105" fmla="*/ 1 h 819"/>
              <a:gd name="T106" fmla="*/ 1 w 839"/>
              <a:gd name="T107" fmla="*/ 1 h 819"/>
              <a:gd name="T108" fmla="*/ 1 w 839"/>
              <a:gd name="T109" fmla="*/ 1 h 819"/>
              <a:gd name="T110" fmla="*/ 1 w 839"/>
              <a:gd name="T111" fmla="*/ 1 h 819"/>
              <a:gd name="T112" fmla="*/ 1 w 839"/>
              <a:gd name="T113" fmla="*/ 1 h 819"/>
              <a:gd name="T114" fmla="*/ 1 w 839"/>
              <a:gd name="T115" fmla="*/ 1 h 819"/>
              <a:gd name="T116" fmla="*/ 1 w 839"/>
              <a:gd name="T117" fmla="*/ 1 h 819"/>
              <a:gd name="T118" fmla="*/ 1 w 839"/>
              <a:gd name="T119" fmla="*/ 1 h 819"/>
              <a:gd name="T120" fmla="*/ 0 w 839"/>
              <a:gd name="T121" fmla="*/ 1 h 819"/>
              <a:gd name="T122" fmla="*/ 0 w 839"/>
              <a:gd name="T123" fmla="*/ 1 h 819"/>
              <a:gd name="T124" fmla="*/ 1 w 839"/>
              <a:gd name="T125" fmla="*/ 0 h 8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839"/>
              <a:gd name="T190" fmla="*/ 0 h 819"/>
              <a:gd name="T191" fmla="*/ 839 w 839"/>
              <a:gd name="T192" fmla="*/ 819 h 8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839" h="819">
                <a:moveTo>
                  <a:pt x="9" y="0"/>
                </a:moveTo>
                <a:lnTo>
                  <a:pt x="206" y="0"/>
                </a:lnTo>
                <a:lnTo>
                  <a:pt x="226" y="19"/>
                </a:lnTo>
                <a:lnTo>
                  <a:pt x="376" y="205"/>
                </a:lnTo>
                <a:lnTo>
                  <a:pt x="376" y="218"/>
                </a:lnTo>
                <a:lnTo>
                  <a:pt x="414" y="262"/>
                </a:lnTo>
                <a:lnTo>
                  <a:pt x="452" y="301"/>
                </a:lnTo>
                <a:lnTo>
                  <a:pt x="515" y="385"/>
                </a:lnTo>
                <a:lnTo>
                  <a:pt x="515" y="393"/>
                </a:lnTo>
                <a:lnTo>
                  <a:pt x="629" y="535"/>
                </a:lnTo>
                <a:lnTo>
                  <a:pt x="668" y="574"/>
                </a:lnTo>
                <a:lnTo>
                  <a:pt x="668" y="121"/>
                </a:lnTo>
                <a:lnTo>
                  <a:pt x="660" y="110"/>
                </a:lnTo>
                <a:lnTo>
                  <a:pt x="648" y="74"/>
                </a:lnTo>
                <a:lnTo>
                  <a:pt x="648" y="64"/>
                </a:lnTo>
                <a:lnTo>
                  <a:pt x="629" y="46"/>
                </a:lnTo>
                <a:lnTo>
                  <a:pt x="555" y="27"/>
                </a:lnTo>
                <a:lnTo>
                  <a:pt x="546" y="19"/>
                </a:lnTo>
                <a:lnTo>
                  <a:pt x="546" y="6"/>
                </a:lnTo>
                <a:lnTo>
                  <a:pt x="555" y="0"/>
                </a:lnTo>
                <a:lnTo>
                  <a:pt x="829" y="0"/>
                </a:lnTo>
                <a:lnTo>
                  <a:pt x="838" y="6"/>
                </a:lnTo>
                <a:lnTo>
                  <a:pt x="838" y="19"/>
                </a:lnTo>
                <a:lnTo>
                  <a:pt x="829" y="27"/>
                </a:lnTo>
                <a:lnTo>
                  <a:pt x="810" y="27"/>
                </a:lnTo>
                <a:lnTo>
                  <a:pt x="782" y="37"/>
                </a:lnTo>
                <a:lnTo>
                  <a:pt x="742" y="74"/>
                </a:lnTo>
                <a:lnTo>
                  <a:pt x="736" y="103"/>
                </a:lnTo>
                <a:lnTo>
                  <a:pt x="736" y="810"/>
                </a:lnTo>
                <a:lnTo>
                  <a:pt x="724" y="818"/>
                </a:lnTo>
                <a:lnTo>
                  <a:pt x="704" y="818"/>
                </a:lnTo>
                <a:lnTo>
                  <a:pt x="668" y="784"/>
                </a:lnTo>
                <a:lnTo>
                  <a:pt x="320" y="338"/>
                </a:lnTo>
                <a:lnTo>
                  <a:pt x="282" y="301"/>
                </a:lnTo>
                <a:lnTo>
                  <a:pt x="206" y="205"/>
                </a:lnTo>
                <a:lnTo>
                  <a:pt x="206" y="197"/>
                </a:lnTo>
                <a:lnTo>
                  <a:pt x="179" y="168"/>
                </a:lnTo>
                <a:lnTo>
                  <a:pt x="179" y="708"/>
                </a:lnTo>
                <a:lnTo>
                  <a:pt x="187" y="716"/>
                </a:lnTo>
                <a:lnTo>
                  <a:pt x="198" y="745"/>
                </a:lnTo>
                <a:lnTo>
                  <a:pt x="198" y="752"/>
                </a:lnTo>
                <a:lnTo>
                  <a:pt x="206" y="765"/>
                </a:lnTo>
                <a:lnTo>
                  <a:pt x="226" y="774"/>
                </a:lnTo>
                <a:lnTo>
                  <a:pt x="253" y="784"/>
                </a:lnTo>
                <a:lnTo>
                  <a:pt x="282" y="784"/>
                </a:lnTo>
                <a:lnTo>
                  <a:pt x="292" y="792"/>
                </a:lnTo>
                <a:lnTo>
                  <a:pt x="292" y="802"/>
                </a:lnTo>
                <a:lnTo>
                  <a:pt x="282" y="810"/>
                </a:lnTo>
                <a:lnTo>
                  <a:pt x="9" y="810"/>
                </a:lnTo>
                <a:lnTo>
                  <a:pt x="0" y="802"/>
                </a:lnTo>
                <a:lnTo>
                  <a:pt x="0" y="792"/>
                </a:lnTo>
                <a:lnTo>
                  <a:pt x="9" y="784"/>
                </a:lnTo>
                <a:lnTo>
                  <a:pt x="83" y="765"/>
                </a:lnTo>
                <a:lnTo>
                  <a:pt x="92" y="752"/>
                </a:lnTo>
                <a:lnTo>
                  <a:pt x="104" y="734"/>
                </a:lnTo>
                <a:lnTo>
                  <a:pt x="111" y="708"/>
                </a:lnTo>
                <a:lnTo>
                  <a:pt x="111" y="92"/>
                </a:lnTo>
                <a:lnTo>
                  <a:pt x="56" y="37"/>
                </a:lnTo>
                <a:lnTo>
                  <a:pt x="45" y="37"/>
                </a:lnTo>
                <a:lnTo>
                  <a:pt x="9" y="27"/>
                </a:lnTo>
                <a:lnTo>
                  <a:pt x="0" y="19"/>
                </a:lnTo>
                <a:lnTo>
                  <a:pt x="0" y="6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0" name="Freeform 39"/>
          <xdr:cNvSpPr>
            <a:spLocks noChangeArrowheads="1"/>
          </xdr:cNvSpPr>
        </xdr:nvSpPr>
        <xdr:spPr bwMode="auto">
          <a:xfrm>
            <a:off x="4730" y="6584"/>
            <a:ext cx="454" cy="481"/>
          </a:xfrm>
          <a:custGeom>
            <a:avLst/>
            <a:gdLst>
              <a:gd name="T0" fmla="*/ 1 w 803"/>
              <a:gd name="T1" fmla="*/ 1 h 851"/>
              <a:gd name="T2" fmla="*/ 1 w 803"/>
              <a:gd name="T3" fmla="*/ 1 h 851"/>
              <a:gd name="T4" fmla="*/ 1 w 803"/>
              <a:gd name="T5" fmla="*/ 1 h 851"/>
              <a:gd name="T6" fmla="*/ 1 w 803"/>
              <a:gd name="T7" fmla="*/ 1 h 851"/>
              <a:gd name="T8" fmla="*/ 1 w 803"/>
              <a:gd name="T9" fmla="*/ 1 h 851"/>
              <a:gd name="T10" fmla="*/ 1 w 803"/>
              <a:gd name="T11" fmla="*/ 1 h 851"/>
              <a:gd name="T12" fmla="*/ 1 w 803"/>
              <a:gd name="T13" fmla="*/ 1 h 851"/>
              <a:gd name="T14" fmla="*/ 1 w 803"/>
              <a:gd name="T15" fmla="*/ 1 h 851"/>
              <a:gd name="T16" fmla="*/ 1 w 803"/>
              <a:gd name="T17" fmla="*/ 1 h 851"/>
              <a:gd name="T18" fmla="*/ 1 w 803"/>
              <a:gd name="T19" fmla="*/ 1 h 851"/>
              <a:gd name="T20" fmla="*/ 1 w 803"/>
              <a:gd name="T21" fmla="*/ 1 h 851"/>
              <a:gd name="T22" fmla="*/ 1 w 803"/>
              <a:gd name="T23" fmla="*/ 1 h 851"/>
              <a:gd name="T24" fmla="*/ 1 w 803"/>
              <a:gd name="T25" fmla="*/ 1 h 851"/>
              <a:gd name="T26" fmla="*/ 1 w 803"/>
              <a:gd name="T27" fmla="*/ 1 h 851"/>
              <a:gd name="T28" fmla="*/ 1 w 803"/>
              <a:gd name="T29" fmla="*/ 1 h 851"/>
              <a:gd name="T30" fmla="*/ 1 w 803"/>
              <a:gd name="T31" fmla="*/ 1 h 851"/>
              <a:gd name="T32" fmla="*/ 1 w 803"/>
              <a:gd name="T33" fmla="*/ 0 h 851"/>
              <a:gd name="T34" fmla="*/ 1 w 803"/>
              <a:gd name="T35" fmla="*/ 1 h 851"/>
              <a:gd name="T36" fmla="*/ 1 w 803"/>
              <a:gd name="T37" fmla="*/ 1 h 851"/>
              <a:gd name="T38" fmla="*/ 1 w 803"/>
              <a:gd name="T39" fmla="*/ 1 h 851"/>
              <a:gd name="T40" fmla="*/ 1 w 803"/>
              <a:gd name="T41" fmla="*/ 1 h 851"/>
              <a:gd name="T42" fmla="*/ 1 w 803"/>
              <a:gd name="T43" fmla="*/ 1 h 851"/>
              <a:gd name="T44" fmla="*/ 1 w 803"/>
              <a:gd name="T45" fmla="*/ 1 h 851"/>
              <a:gd name="T46" fmla="*/ 1 w 803"/>
              <a:gd name="T47" fmla="*/ 1 h 851"/>
              <a:gd name="T48" fmla="*/ 1 w 803"/>
              <a:gd name="T49" fmla="*/ 1 h 851"/>
              <a:gd name="T50" fmla="*/ 1 w 803"/>
              <a:gd name="T51" fmla="*/ 1 h 851"/>
              <a:gd name="T52" fmla="*/ 1 w 803"/>
              <a:gd name="T53" fmla="*/ 1 h 851"/>
              <a:gd name="T54" fmla="*/ 1 w 803"/>
              <a:gd name="T55" fmla="*/ 1 h 851"/>
              <a:gd name="T56" fmla="*/ 0 w 803"/>
              <a:gd name="T57" fmla="*/ 1 h 851"/>
              <a:gd name="T58" fmla="*/ 1 w 803"/>
              <a:gd name="T59" fmla="*/ 1 h 851"/>
              <a:gd name="T60" fmla="*/ 1 w 803"/>
              <a:gd name="T61" fmla="*/ 1 h 851"/>
              <a:gd name="T62" fmla="*/ 1 w 803"/>
              <a:gd name="T63" fmla="*/ 1 h 851"/>
              <a:gd name="T64" fmla="*/ 1 w 803"/>
              <a:gd name="T65" fmla="*/ 0 h 851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803"/>
              <a:gd name="T100" fmla="*/ 0 h 851"/>
              <a:gd name="T101" fmla="*/ 803 w 803"/>
              <a:gd name="T102" fmla="*/ 851 h 851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803" h="851">
                <a:moveTo>
                  <a:pt x="343" y="56"/>
                </a:moveTo>
                <a:lnTo>
                  <a:pt x="284" y="83"/>
                </a:lnTo>
                <a:lnTo>
                  <a:pt x="216" y="148"/>
                </a:lnTo>
                <a:lnTo>
                  <a:pt x="188" y="216"/>
                </a:lnTo>
                <a:lnTo>
                  <a:pt x="153" y="347"/>
                </a:lnTo>
                <a:lnTo>
                  <a:pt x="153" y="500"/>
                </a:lnTo>
                <a:lnTo>
                  <a:pt x="162" y="554"/>
                </a:lnTo>
                <a:lnTo>
                  <a:pt x="188" y="652"/>
                </a:lnTo>
                <a:lnTo>
                  <a:pt x="209" y="688"/>
                </a:lnTo>
                <a:lnTo>
                  <a:pt x="236" y="727"/>
                </a:lnTo>
                <a:lnTo>
                  <a:pt x="244" y="735"/>
                </a:lnTo>
                <a:lnTo>
                  <a:pt x="294" y="764"/>
                </a:lnTo>
                <a:lnTo>
                  <a:pt x="378" y="803"/>
                </a:lnTo>
                <a:lnTo>
                  <a:pt x="436" y="803"/>
                </a:lnTo>
                <a:lnTo>
                  <a:pt x="472" y="793"/>
                </a:lnTo>
                <a:lnTo>
                  <a:pt x="511" y="771"/>
                </a:lnTo>
                <a:lnTo>
                  <a:pt x="539" y="753"/>
                </a:lnTo>
                <a:lnTo>
                  <a:pt x="586" y="706"/>
                </a:lnTo>
                <a:lnTo>
                  <a:pt x="606" y="680"/>
                </a:lnTo>
                <a:lnTo>
                  <a:pt x="653" y="510"/>
                </a:lnTo>
                <a:lnTo>
                  <a:pt x="653" y="347"/>
                </a:lnTo>
                <a:lnTo>
                  <a:pt x="642" y="281"/>
                </a:lnTo>
                <a:lnTo>
                  <a:pt x="624" y="216"/>
                </a:lnTo>
                <a:lnTo>
                  <a:pt x="595" y="158"/>
                </a:lnTo>
                <a:lnTo>
                  <a:pt x="577" y="129"/>
                </a:lnTo>
                <a:lnTo>
                  <a:pt x="559" y="111"/>
                </a:lnTo>
                <a:lnTo>
                  <a:pt x="520" y="83"/>
                </a:lnTo>
                <a:lnTo>
                  <a:pt x="425" y="46"/>
                </a:lnTo>
                <a:lnTo>
                  <a:pt x="378" y="46"/>
                </a:lnTo>
                <a:lnTo>
                  <a:pt x="343" y="56"/>
                </a:lnTo>
                <a:close/>
                <a:moveTo>
                  <a:pt x="358" y="0"/>
                </a:moveTo>
                <a:lnTo>
                  <a:pt x="444" y="0"/>
                </a:lnTo>
                <a:lnTo>
                  <a:pt x="595" y="46"/>
                </a:lnTo>
                <a:lnTo>
                  <a:pt x="614" y="65"/>
                </a:lnTo>
                <a:lnTo>
                  <a:pt x="642" y="83"/>
                </a:lnTo>
                <a:lnTo>
                  <a:pt x="653" y="83"/>
                </a:lnTo>
                <a:lnTo>
                  <a:pt x="720" y="148"/>
                </a:lnTo>
                <a:lnTo>
                  <a:pt x="755" y="206"/>
                </a:lnTo>
                <a:lnTo>
                  <a:pt x="783" y="271"/>
                </a:lnTo>
                <a:lnTo>
                  <a:pt x="802" y="358"/>
                </a:lnTo>
                <a:lnTo>
                  <a:pt x="802" y="500"/>
                </a:lnTo>
                <a:lnTo>
                  <a:pt x="747" y="662"/>
                </a:lnTo>
                <a:lnTo>
                  <a:pt x="727" y="688"/>
                </a:lnTo>
                <a:lnTo>
                  <a:pt x="642" y="771"/>
                </a:lnTo>
                <a:lnTo>
                  <a:pt x="614" y="793"/>
                </a:lnTo>
                <a:lnTo>
                  <a:pt x="559" y="821"/>
                </a:lnTo>
                <a:lnTo>
                  <a:pt x="500" y="837"/>
                </a:lnTo>
                <a:lnTo>
                  <a:pt x="444" y="850"/>
                </a:lnTo>
                <a:lnTo>
                  <a:pt x="358" y="850"/>
                </a:lnTo>
                <a:lnTo>
                  <a:pt x="188" y="793"/>
                </a:lnTo>
                <a:lnTo>
                  <a:pt x="162" y="771"/>
                </a:lnTo>
                <a:lnTo>
                  <a:pt x="74" y="688"/>
                </a:lnTo>
                <a:lnTo>
                  <a:pt x="56" y="662"/>
                </a:lnTo>
                <a:lnTo>
                  <a:pt x="19" y="575"/>
                </a:lnTo>
                <a:lnTo>
                  <a:pt x="0" y="489"/>
                </a:lnTo>
                <a:lnTo>
                  <a:pt x="0" y="358"/>
                </a:lnTo>
                <a:lnTo>
                  <a:pt x="38" y="245"/>
                </a:lnTo>
                <a:lnTo>
                  <a:pt x="94" y="140"/>
                </a:lnTo>
                <a:lnTo>
                  <a:pt x="153" y="83"/>
                </a:lnTo>
                <a:lnTo>
                  <a:pt x="162" y="83"/>
                </a:lnTo>
                <a:lnTo>
                  <a:pt x="188" y="65"/>
                </a:lnTo>
                <a:lnTo>
                  <a:pt x="209" y="46"/>
                </a:lnTo>
                <a:lnTo>
                  <a:pt x="358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1" name="Freeform 40"/>
          <xdr:cNvSpPr>
            <a:spLocks noChangeArrowheads="1"/>
          </xdr:cNvSpPr>
        </xdr:nvSpPr>
        <xdr:spPr bwMode="auto">
          <a:xfrm>
            <a:off x="5385" y="6584"/>
            <a:ext cx="476" cy="469"/>
          </a:xfrm>
          <a:custGeom>
            <a:avLst/>
            <a:gdLst>
              <a:gd name="T0" fmla="*/ 1 w 841"/>
              <a:gd name="T1" fmla="*/ 1 h 829"/>
              <a:gd name="T2" fmla="*/ 1 w 841"/>
              <a:gd name="T3" fmla="*/ 1 h 829"/>
              <a:gd name="T4" fmla="*/ 1 w 841"/>
              <a:gd name="T5" fmla="*/ 1 h 829"/>
              <a:gd name="T6" fmla="*/ 1 w 841"/>
              <a:gd name="T7" fmla="*/ 1 h 829"/>
              <a:gd name="T8" fmla="*/ 1 w 841"/>
              <a:gd name="T9" fmla="*/ 1 h 829"/>
              <a:gd name="T10" fmla="*/ 1 w 841"/>
              <a:gd name="T11" fmla="*/ 1 h 829"/>
              <a:gd name="T12" fmla="*/ 1 w 841"/>
              <a:gd name="T13" fmla="*/ 1 h 829"/>
              <a:gd name="T14" fmla="*/ 1 w 841"/>
              <a:gd name="T15" fmla="*/ 1 h 829"/>
              <a:gd name="T16" fmla="*/ 1 w 841"/>
              <a:gd name="T17" fmla="*/ 0 h 829"/>
              <a:gd name="T18" fmla="*/ 1 w 841"/>
              <a:gd name="T19" fmla="*/ 0 h 829"/>
              <a:gd name="T20" fmla="*/ 1 w 841"/>
              <a:gd name="T21" fmla="*/ 1 h 829"/>
              <a:gd name="T22" fmla="*/ 1 w 841"/>
              <a:gd name="T23" fmla="*/ 1 h 829"/>
              <a:gd name="T24" fmla="*/ 1 w 841"/>
              <a:gd name="T25" fmla="*/ 1 h 829"/>
              <a:gd name="T26" fmla="*/ 1 w 841"/>
              <a:gd name="T27" fmla="*/ 1 h 829"/>
              <a:gd name="T28" fmla="*/ 1 w 841"/>
              <a:gd name="T29" fmla="*/ 1 h 829"/>
              <a:gd name="T30" fmla="*/ 1 w 841"/>
              <a:gd name="T31" fmla="*/ 1 h 829"/>
              <a:gd name="T32" fmla="*/ 1 w 841"/>
              <a:gd name="T33" fmla="*/ 1 h 829"/>
              <a:gd name="T34" fmla="*/ 1 w 841"/>
              <a:gd name="T35" fmla="*/ 1 h 829"/>
              <a:gd name="T36" fmla="*/ 1 w 841"/>
              <a:gd name="T37" fmla="*/ 1 h 829"/>
              <a:gd name="T38" fmla="*/ 1 w 841"/>
              <a:gd name="T39" fmla="*/ 1 h 829"/>
              <a:gd name="T40" fmla="*/ 1 w 841"/>
              <a:gd name="T41" fmla="*/ 1 h 829"/>
              <a:gd name="T42" fmla="*/ 1 w 841"/>
              <a:gd name="T43" fmla="*/ 1 h 829"/>
              <a:gd name="T44" fmla="*/ 1 w 841"/>
              <a:gd name="T45" fmla="*/ 1 h 829"/>
              <a:gd name="T46" fmla="*/ 1 w 841"/>
              <a:gd name="T47" fmla="*/ 1 h 829"/>
              <a:gd name="T48" fmla="*/ 1 w 841"/>
              <a:gd name="T49" fmla="*/ 1 h 829"/>
              <a:gd name="T50" fmla="*/ 1 w 841"/>
              <a:gd name="T51" fmla="*/ 1 h 829"/>
              <a:gd name="T52" fmla="*/ 1 w 841"/>
              <a:gd name="T53" fmla="*/ 1 h 829"/>
              <a:gd name="T54" fmla="*/ 1 w 841"/>
              <a:gd name="T55" fmla="*/ 1 h 829"/>
              <a:gd name="T56" fmla="*/ 1 w 841"/>
              <a:gd name="T57" fmla="*/ 1 h 829"/>
              <a:gd name="T58" fmla="*/ 1 w 841"/>
              <a:gd name="T59" fmla="*/ 1 h 829"/>
              <a:gd name="T60" fmla="*/ 1 w 841"/>
              <a:gd name="T61" fmla="*/ 1 h 829"/>
              <a:gd name="T62" fmla="*/ 1 w 841"/>
              <a:gd name="T63" fmla="*/ 1 h 829"/>
              <a:gd name="T64" fmla="*/ 1 w 841"/>
              <a:gd name="T65" fmla="*/ 1 h 829"/>
              <a:gd name="T66" fmla="*/ 1 w 841"/>
              <a:gd name="T67" fmla="*/ 1 h 829"/>
              <a:gd name="T68" fmla="*/ 1 w 841"/>
              <a:gd name="T69" fmla="*/ 1 h 829"/>
              <a:gd name="T70" fmla="*/ 1 w 841"/>
              <a:gd name="T71" fmla="*/ 1 h 829"/>
              <a:gd name="T72" fmla="*/ 1 w 841"/>
              <a:gd name="T73" fmla="*/ 1 h 829"/>
              <a:gd name="T74" fmla="*/ 1 w 841"/>
              <a:gd name="T75" fmla="*/ 1 h 829"/>
              <a:gd name="T76" fmla="*/ 1 w 841"/>
              <a:gd name="T77" fmla="*/ 1 h 829"/>
              <a:gd name="T78" fmla="*/ 0 w 841"/>
              <a:gd name="T79" fmla="*/ 1 h 829"/>
              <a:gd name="T80" fmla="*/ 0 w 841"/>
              <a:gd name="T81" fmla="*/ 1 h 829"/>
              <a:gd name="T82" fmla="*/ 1 w 841"/>
              <a:gd name="T83" fmla="*/ 1 h 829"/>
              <a:gd name="T84" fmla="*/ 1 w 841"/>
              <a:gd name="T85" fmla="*/ 1 h 829"/>
              <a:gd name="T86" fmla="*/ 1 w 841"/>
              <a:gd name="T87" fmla="*/ 1 h 829"/>
              <a:gd name="T88" fmla="*/ 1 w 841"/>
              <a:gd name="T89" fmla="*/ 1 h 829"/>
              <a:gd name="T90" fmla="*/ 1 w 841"/>
              <a:gd name="T91" fmla="*/ 1 h 829"/>
              <a:gd name="T92" fmla="*/ 1 w 841"/>
              <a:gd name="T93" fmla="*/ 0 h 829"/>
              <a:gd name="T94" fmla="*/ 1 w 841"/>
              <a:gd name="T95" fmla="*/ 0 h 829"/>
              <a:gd name="T96" fmla="*/ 1 w 841"/>
              <a:gd name="T97" fmla="*/ 0 h 829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41"/>
              <a:gd name="T148" fmla="*/ 0 h 829"/>
              <a:gd name="T149" fmla="*/ 841 w 841"/>
              <a:gd name="T150" fmla="*/ 829 h 829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41" h="829">
                <a:moveTo>
                  <a:pt x="385" y="196"/>
                </a:moveTo>
                <a:lnTo>
                  <a:pt x="254" y="499"/>
                </a:lnTo>
                <a:lnTo>
                  <a:pt x="254" y="509"/>
                </a:lnTo>
                <a:lnTo>
                  <a:pt x="517" y="509"/>
                </a:lnTo>
                <a:lnTo>
                  <a:pt x="517" y="499"/>
                </a:lnTo>
                <a:lnTo>
                  <a:pt x="385" y="196"/>
                </a:lnTo>
                <a:close/>
                <a:moveTo>
                  <a:pt x="403" y="0"/>
                </a:moveTo>
                <a:lnTo>
                  <a:pt x="423" y="0"/>
                </a:lnTo>
                <a:lnTo>
                  <a:pt x="435" y="5"/>
                </a:lnTo>
                <a:lnTo>
                  <a:pt x="604" y="396"/>
                </a:lnTo>
                <a:lnTo>
                  <a:pt x="754" y="744"/>
                </a:lnTo>
                <a:lnTo>
                  <a:pt x="801" y="792"/>
                </a:lnTo>
                <a:lnTo>
                  <a:pt x="829" y="792"/>
                </a:lnTo>
                <a:lnTo>
                  <a:pt x="840" y="802"/>
                </a:lnTo>
                <a:lnTo>
                  <a:pt x="840" y="820"/>
                </a:lnTo>
                <a:lnTo>
                  <a:pt x="829" y="828"/>
                </a:lnTo>
                <a:lnTo>
                  <a:pt x="537" y="828"/>
                </a:lnTo>
                <a:lnTo>
                  <a:pt x="526" y="820"/>
                </a:lnTo>
                <a:lnTo>
                  <a:pt x="526" y="802"/>
                </a:lnTo>
                <a:lnTo>
                  <a:pt x="537" y="792"/>
                </a:lnTo>
                <a:lnTo>
                  <a:pt x="584" y="792"/>
                </a:lnTo>
                <a:lnTo>
                  <a:pt x="604" y="783"/>
                </a:lnTo>
                <a:lnTo>
                  <a:pt x="612" y="763"/>
                </a:lnTo>
                <a:lnTo>
                  <a:pt x="612" y="744"/>
                </a:lnTo>
                <a:lnTo>
                  <a:pt x="604" y="734"/>
                </a:lnTo>
                <a:lnTo>
                  <a:pt x="545" y="574"/>
                </a:lnTo>
                <a:lnTo>
                  <a:pt x="537" y="563"/>
                </a:lnTo>
                <a:lnTo>
                  <a:pt x="226" y="563"/>
                </a:lnTo>
                <a:lnTo>
                  <a:pt x="168" y="715"/>
                </a:lnTo>
                <a:lnTo>
                  <a:pt x="168" y="770"/>
                </a:lnTo>
                <a:lnTo>
                  <a:pt x="178" y="783"/>
                </a:lnTo>
                <a:lnTo>
                  <a:pt x="195" y="792"/>
                </a:lnTo>
                <a:lnTo>
                  <a:pt x="234" y="792"/>
                </a:lnTo>
                <a:lnTo>
                  <a:pt x="242" y="802"/>
                </a:lnTo>
                <a:lnTo>
                  <a:pt x="242" y="820"/>
                </a:lnTo>
                <a:lnTo>
                  <a:pt x="234" y="828"/>
                </a:lnTo>
                <a:lnTo>
                  <a:pt x="6" y="828"/>
                </a:lnTo>
                <a:lnTo>
                  <a:pt x="0" y="820"/>
                </a:lnTo>
                <a:lnTo>
                  <a:pt x="0" y="802"/>
                </a:lnTo>
                <a:lnTo>
                  <a:pt x="6" y="792"/>
                </a:lnTo>
                <a:lnTo>
                  <a:pt x="37" y="792"/>
                </a:lnTo>
                <a:lnTo>
                  <a:pt x="84" y="744"/>
                </a:lnTo>
                <a:lnTo>
                  <a:pt x="120" y="661"/>
                </a:lnTo>
                <a:lnTo>
                  <a:pt x="395" y="5"/>
                </a:lnTo>
                <a:lnTo>
                  <a:pt x="403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2" name="Freeform 41"/>
          <xdr:cNvSpPr>
            <a:spLocks noChangeArrowheads="1"/>
          </xdr:cNvSpPr>
        </xdr:nvSpPr>
        <xdr:spPr bwMode="auto">
          <a:xfrm>
            <a:off x="5878" y="6594"/>
            <a:ext cx="362" cy="459"/>
          </a:xfrm>
          <a:custGeom>
            <a:avLst/>
            <a:gdLst>
              <a:gd name="T0" fmla="*/ 1 w 640"/>
              <a:gd name="T1" fmla="*/ 1 h 812"/>
              <a:gd name="T2" fmla="*/ 1 w 640"/>
              <a:gd name="T3" fmla="*/ 1 h 812"/>
              <a:gd name="T4" fmla="*/ 1 w 640"/>
              <a:gd name="T5" fmla="*/ 1 h 812"/>
              <a:gd name="T6" fmla="*/ 1 w 640"/>
              <a:gd name="T7" fmla="*/ 1 h 812"/>
              <a:gd name="T8" fmla="*/ 1 w 640"/>
              <a:gd name="T9" fmla="*/ 1 h 812"/>
              <a:gd name="T10" fmla="*/ 1 w 640"/>
              <a:gd name="T11" fmla="*/ 1 h 812"/>
              <a:gd name="T12" fmla="*/ 1 w 640"/>
              <a:gd name="T13" fmla="*/ 1 h 812"/>
              <a:gd name="T14" fmla="*/ 1 w 640"/>
              <a:gd name="T15" fmla="*/ 1 h 812"/>
              <a:gd name="T16" fmla="*/ 1 w 640"/>
              <a:gd name="T17" fmla="*/ 1 h 812"/>
              <a:gd name="T18" fmla="*/ 1 w 640"/>
              <a:gd name="T19" fmla="*/ 1 h 812"/>
              <a:gd name="T20" fmla="*/ 1 w 640"/>
              <a:gd name="T21" fmla="*/ 1 h 812"/>
              <a:gd name="T22" fmla="*/ 1 w 640"/>
              <a:gd name="T23" fmla="*/ 1 h 812"/>
              <a:gd name="T24" fmla="*/ 1 w 640"/>
              <a:gd name="T25" fmla="*/ 1 h 812"/>
              <a:gd name="T26" fmla="*/ 1 w 640"/>
              <a:gd name="T27" fmla="*/ 1 h 812"/>
              <a:gd name="T28" fmla="*/ 1 w 640"/>
              <a:gd name="T29" fmla="*/ 1 h 812"/>
              <a:gd name="T30" fmla="*/ 1 w 640"/>
              <a:gd name="T31" fmla="*/ 1 h 812"/>
              <a:gd name="T32" fmla="*/ 1 w 640"/>
              <a:gd name="T33" fmla="*/ 1 h 812"/>
              <a:gd name="T34" fmla="*/ 1 w 640"/>
              <a:gd name="T35" fmla="*/ 0 h 812"/>
              <a:gd name="T36" fmla="*/ 1 w 640"/>
              <a:gd name="T37" fmla="*/ 0 h 812"/>
              <a:gd name="T38" fmla="*/ 1 w 640"/>
              <a:gd name="T39" fmla="*/ 1 h 812"/>
              <a:gd name="T40" fmla="*/ 1 w 640"/>
              <a:gd name="T41" fmla="*/ 1 h 812"/>
              <a:gd name="T42" fmla="*/ 1 w 640"/>
              <a:gd name="T43" fmla="*/ 1 h 812"/>
              <a:gd name="T44" fmla="*/ 1 w 640"/>
              <a:gd name="T45" fmla="*/ 1 h 812"/>
              <a:gd name="T46" fmla="*/ 1 w 640"/>
              <a:gd name="T47" fmla="*/ 1 h 812"/>
              <a:gd name="T48" fmla="*/ 1 w 640"/>
              <a:gd name="T49" fmla="*/ 1 h 812"/>
              <a:gd name="T50" fmla="*/ 1 w 640"/>
              <a:gd name="T51" fmla="*/ 1 h 812"/>
              <a:gd name="T52" fmla="*/ 1 w 640"/>
              <a:gd name="T53" fmla="*/ 1 h 812"/>
              <a:gd name="T54" fmla="*/ 1 w 640"/>
              <a:gd name="T55" fmla="*/ 1 h 812"/>
              <a:gd name="T56" fmla="*/ 1 w 640"/>
              <a:gd name="T57" fmla="*/ 1 h 812"/>
              <a:gd name="T58" fmla="*/ 1 w 640"/>
              <a:gd name="T59" fmla="*/ 1 h 812"/>
              <a:gd name="T60" fmla="*/ 1 w 640"/>
              <a:gd name="T61" fmla="*/ 1 h 812"/>
              <a:gd name="T62" fmla="*/ 1 w 640"/>
              <a:gd name="T63" fmla="*/ 1 h 812"/>
              <a:gd name="T64" fmla="*/ 1 w 640"/>
              <a:gd name="T65" fmla="*/ 1 h 812"/>
              <a:gd name="T66" fmla="*/ 1 w 640"/>
              <a:gd name="T67" fmla="*/ 1 h 812"/>
              <a:gd name="T68" fmla="*/ 1 w 640"/>
              <a:gd name="T69" fmla="*/ 1 h 812"/>
              <a:gd name="T70" fmla="*/ 1 w 640"/>
              <a:gd name="T71" fmla="*/ 1 h 812"/>
              <a:gd name="T72" fmla="*/ 1 w 640"/>
              <a:gd name="T73" fmla="*/ 1 h 812"/>
              <a:gd name="T74" fmla="*/ 1 w 640"/>
              <a:gd name="T75" fmla="*/ 1 h 812"/>
              <a:gd name="T76" fmla="*/ 1 w 640"/>
              <a:gd name="T77" fmla="*/ 1 h 812"/>
              <a:gd name="T78" fmla="*/ 1 w 640"/>
              <a:gd name="T79" fmla="*/ 1 h 812"/>
              <a:gd name="T80" fmla="*/ 1 w 640"/>
              <a:gd name="T81" fmla="*/ 1 h 812"/>
              <a:gd name="T82" fmla="*/ 0 w 640"/>
              <a:gd name="T83" fmla="*/ 1 h 812"/>
              <a:gd name="T84" fmla="*/ 0 w 640"/>
              <a:gd name="T85" fmla="*/ 1 h 812"/>
              <a:gd name="T86" fmla="*/ 1 w 640"/>
              <a:gd name="T87" fmla="*/ 1 h 812"/>
              <a:gd name="T88" fmla="*/ 1 w 640"/>
              <a:gd name="T89" fmla="*/ 1 h 812"/>
              <a:gd name="T90" fmla="*/ 1 w 640"/>
              <a:gd name="T91" fmla="*/ 1 h 812"/>
              <a:gd name="T92" fmla="*/ 1 w 640"/>
              <a:gd name="T93" fmla="*/ 1 h 812"/>
              <a:gd name="T94" fmla="*/ 1 w 640"/>
              <a:gd name="T95" fmla="*/ 1 h 812"/>
              <a:gd name="T96" fmla="*/ 1 w 640"/>
              <a:gd name="T97" fmla="*/ 1 h 812"/>
              <a:gd name="T98" fmla="*/ 1 w 640"/>
              <a:gd name="T99" fmla="*/ 1 h 812"/>
              <a:gd name="T100" fmla="*/ 1 w 640"/>
              <a:gd name="T101" fmla="*/ 1 h 812"/>
              <a:gd name="T102" fmla="*/ 1 w 640"/>
              <a:gd name="T103" fmla="*/ 1 h 812"/>
              <a:gd name="T104" fmla="*/ 1 w 640"/>
              <a:gd name="T105" fmla="*/ 1 h 812"/>
              <a:gd name="T106" fmla="*/ 1 w 640"/>
              <a:gd name="T107" fmla="*/ 1 h 812"/>
              <a:gd name="T108" fmla="*/ 0 w 640"/>
              <a:gd name="T109" fmla="*/ 1 h 812"/>
              <a:gd name="T110" fmla="*/ 0 w 640"/>
              <a:gd name="T111" fmla="*/ 1 h 812"/>
              <a:gd name="T112" fmla="*/ 1 w 640"/>
              <a:gd name="T113" fmla="*/ 0 h 812"/>
              <a:gd name="T114" fmla="*/ 1 w 640"/>
              <a:gd name="T115" fmla="*/ 0 h 812"/>
              <a:gd name="T116" fmla="*/ 1 w 640"/>
              <a:gd name="T117" fmla="*/ 0 h 812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w 640"/>
              <a:gd name="T178" fmla="*/ 0 h 812"/>
              <a:gd name="T179" fmla="*/ 640 w 640"/>
              <a:gd name="T180" fmla="*/ 812 h 812"/>
            </a:gdLst>
            <a:ahLst/>
            <a:cxnLst>
              <a:cxn ang="T118">
                <a:pos x="T0" y="T1"/>
              </a:cxn>
              <a:cxn ang="T119">
                <a:pos x="T2" y="T3"/>
              </a:cxn>
              <a:cxn ang="T120">
                <a:pos x="T4" y="T5"/>
              </a:cxn>
              <a:cxn ang="T121">
                <a:pos x="T6" y="T7"/>
              </a:cxn>
              <a:cxn ang="T122">
                <a:pos x="T8" y="T9"/>
              </a:cxn>
              <a:cxn ang="T123">
                <a:pos x="T10" y="T11"/>
              </a:cxn>
              <a:cxn ang="T124">
                <a:pos x="T12" y="T13"/>
              </a:cxn>
              <a:cxn ang="T125">
                <a:pos x="T14" y="T15"/>
              </a:cxn>
              <a:cxn ang="T126">
                <a:pos x="T16" y="T17"/>
              </a:cxn>
              <a:cxn ang="T127">
                <a:pos x="T18" y="T19"/>
              </a:cxn>
              <a:cxn ang="T128">
                <a:pos x="T20" y="T21"/>
              </a:cxn>
              <a:cxn ang="T129">
                <a:pos x="T22" y="T23"/>
              </a:cxn>
              <a:cxn ang="T130">
                <a:pos x="T24" y="T25"/>
              </a:cxn>
              <a:cxn ang="T131">
                <a:pos x="T26" y="T27"/>
              </a:cxn>
              <a:cxn ang="T132">
                <a:pos x="T28" y="T29"/>
              </a:cxn>
              <a:cxn ang="T133">
                <a:pos x="T30" y="T31"/>
              </a:cxn>
              <a:cxn ang="T134">
                <a:pos x="T32" y="T33"/>
              </a:cxn>
              <a:cxn ang="T135">
                <a:pos x="T34" y="T35"/>
              </a:cxn>
              <a:cxn ang="T136">
                <a:pos x="T36" y="T37"/>
              </a:cxn>
              <a:cxn ang="T137">
                <a:pos x="T38" y="T39"/>
              </a:cxn>
              <a:cxn ang="T138">
                <a:pos x="T40" y="T41"/>
              </a:cxn>
              <a:cxn ang="T139">
                <a:pos x="T42" y="T43"/>
              </a:cxn>
              <a:cxn ang="T140">
                <a:pos x="T44" y="T45"/>
              </a:cxn>
              <a:cxn ang="T141">
                <a:pos x="T46" y="T47"/>
              </a:cxn>
              <a:cxn ang="T142">
                <a:pos x="T48" y="T49"/>
              </a:cxn>
              <a:cxn ang="T143">
                <a:pos x="T50" y="T51"/>
              </a:cxn>
              <a:cxn ang="T144">
                <a:pos x="T52" y="T53"/>
              </a:cxn>
              <a:cxn ang="T145">
                <a:pos x="T54" y="T55"/>
              </a:cxn>
              <a:cxn ang="T146">
                <a:pos x="T56" y="T57"/>
              </a:cxn>
              <a:cxn ang="T147">
                <a:pos x="T58" y="T59"/>
              </a:cxn>
              <a:cxn ang="T148">
                <a:pos x="T60" y="T61"/>
              </a:cxn>
              <a:cxn ang="T149">
                <a:pos x="T62" y="T63"/>
              </a:cxn>
              <a:cxn ang="T150">
                <a:pos x="T64" y="T65"/>
              </a:cxn>
              <a:cxn ang="T151">
                <a:pos x="T66" y="T67"/>
              </a:cxn>
              <a:cxn ang="T152">
                <a:pos x="T68" y="T69"/>
              </a:cxn>
              <a:cxn ang="T153">
                <a:pos x="T70" y="T71"/>
              </a:cxn>
              <a:cxn ang="T154">
                <a:pos x="T72" y="T73"/>
              </a:cxn>
              <a:cxn ang="T155">
                <a:pos x="T74" y="T75"/>
              </a:cxn>
              <a:cxn ang="T156">
                <a:pos x="T76" y="T77"/>
              </a:cxn>
              <a:cxn ang="T157">
                <a:pos x="T78" y="T79"/>
              </a:cxn>
              <a:cxn ang="T158">
                <a:pos x="T80" y="T81"/>
              </a:cxn>
              <a:cxn ang="T159">
                <a:pos x="T82" y="T83"/>
              </a:cxn>
              <a:cxn ang="T160">
                <a:pos x="T84" y="T85"/>
              </a:cxn>
              <a:cxn ang="T161">
                <a:pos x="T86" y="T87"/>
              </a:cxn>
              <a:cxn ang="T162">
                <a:pos x="T88" y="T89"/>
              </a:cxn>
              <a:cxn ang="T163">
                <a:pos x="T90" y="T91"/>
              </a:cxn>
              <a:cxn ang="T164">
                <a:pos x="T92" y="T93"/>
              </a:cxn>
              <a:cxn ang="T165">
                <a:pos x="T94" y="T95"/>
              </a:cxn>
              <a:cxn ang="T166">
                <a:pos x="T96" y="T97"/>
              </a:cxn>
              <a:cxn ang="T167">
                <a:pos x="T98" y="T99"/>
              </a:cxn>
              <a:cxn ang="T168">
                <a:pos x="T100" y="T101"/>
              </a:cxn>
              <a:cxn ang="T169">
                <a:pos x="T102" y="T103"/>
              </a:cxn>
              <a:cxn ang="T170">
                <a:pos x="T104" y="T105"/>
              </a:cxn>
              <a:cxn ang="T171">
                <a:pos x="T106" y="T107"/>
              </a:cxn>
              <a:cxn ang="T172">
                <a:pos x="T108" y="T109"/>
              </a:cxn>
              <a:cxn ang="T173">
                <a:pos x="T110" y="T111"/>
              </a:cxn>
              <a:cxn ang="T174">
                <a:pos x="T112" y="T113"/>
              </a:cxn>
              <a:cxn ang="T175">
                <a:pos x="T114" y="T115"/>
              </a:cxn>
              <a:cxn ang="T176">
                <a:pos x="T116" y="T117"/>
              </a:cxn>
            </a:cxnLst>
            <a:rect l="T177" t="T178" r="T179" b="T180"/>
            <a:pathLst>
              <a:path w="640" h="812">
                <a:moveTo>
                  <a:pt x="234" y="65"/>
                </a:moveTo>
                <a:lnTo>
                  <a:pt x="234" y="404"/>
                </a:lnTo>
                <a:lnTo>
                  <a:pt x="355" y="404"/>
                </a:lnTo>
                <a:lnTo>
                  <a:pt x="430" y="379"/>
                </a:lnTo>
                <a:lnTo>
                  <a:pt x="477" y="329"/>
                </a:lnTo>
                <a:lnTo>
                  <a:pt x="489" y="311"/>
                </a:lnTo>
                <a:lnTo>
                  <a:pt x="497" y="272"/>
                </a:lnTo>
                <a:lnTo>
                  <a:pt x="497" y="188"/>
                </a:lnTo>
                <a:lnTo>
                  <a:pt x="489" y="179"/>
                </a:lnTo>
                <a:lnTo>
                  <a:pt x="477" y="140"/>
                </a:lnTo>
                <a:lnTo>
                  <a:pt x="477" y="129"/>
                </a:lnTo>
                <a:lnTo>
                  <a:pt x="422" y="75"/>
                </a:lnTo>
                <a:lnTo>
                  <a:pt x="335" y="47"/>
                </a:lnTo>
                <a:lnTo>
                  <a:pt x="253" y="47"/>
                </a:lnTo>
                <a:lnTo>
                  <a:pt x="234" y="65"/>
                </a:lnTo>
                <a:close/>
                <a:moveTo>
                  <a:pt x="6" y="0"/>
                </a:moveTo>
                <a:lnTo>
                  <a:pt x="383" y="0"/>
                </a:lnTo>
                <a:lnTo>
                  <a:pt x="536" y="47"/>
                </a:lnTo>
                <a:lnTo>
                  <a:pt x="563" y="65"/>
                </a:lnTo>
                <a:lnTo>
                  <a:pt x="602" y="104"/>
                </a:lnTo>
                <a:lnTo>
                  <a:pt x="618" y="129"/>
                </a:lnTo>
                <a:lnTo>
                  <a:pt x="618" y="140"/>
                </a:lnTo>
                <a:lnTo>
                  <a:pt x="630" y="179"/>
                </a:lnTo>
                <a:lnTo>
                  <a:pt x="639" y="188"/>
                </a:lnTo>
                <a:lnTo>
                  <a:pt x="639" y="263"/>
                </a:lnTo>
                <a:lnTo>
                  <a:pt x="630" y="302"/>
                </a:lnTo>
                <a:lnTo>
                  <a:pt x="611" y="340"/>
                </a:lnTo>
                <a:lnTo>
                  <a:pt x="536" y="414"/>
                </a:lnTo>
                <a:lnTo>
                  <a:pt x="477" y="445"/>
                </a:lnTo>
                <a:lnTo>
                  <a:pt x="394" y="463"/>
                </a:lnTo>
                <a:lnTo>
                  <a:pt x="234" y="463"/>
                </a:lnTo>
                <a:lnTo>
                  <a:pt x="234" y="727"/>
                </a:lnTo>
                <a:lnTo>
                  <a:pt x="242" y="753"/>
                </a:lnTo>
                <a:lnTo>
                  <a:pt x="253" y="766"/>
                </a:lnTo>
                <a:lnTo>
                  <a:pt x="335" y="785"/>
                </a:lnTo>
                <a:lnTo>
                  <a:pt x="346" y="793"/>
                </a:lnTo>
                <a:lnTo>
                  <a:pt x="346" y="803"/>
                </a:lnTo>
                <a:lnTo>
                  <a:pt x="335" y="811"/>
                </a:lnTo>
                <a:lnTo>
                  <a:pt x="6" y="811"/>
                </a:lnTo>
                <a:lnTo>
                  <a:pt x="0" y="803"/>
                </a:lnTo>
                <a:lnTo>
                  <a:pt x="0" y="793"/>
                </a:lnTo>
                <a:lnTo>
                  <a:pt x="6" y="785"/>
                </a:lnTo>
                <a:lnTo>
                  <a:pt x="33" y="785"/>
                </a:lnTo>
                <a:lnTo>
                  <a:pt x="65" y="775"/>
                </a:lnTo>
                <a:lnTo>
                  <a:pt x="83" y="766"/>
                </a:lnTo>
                <a:lnTo>
                  <a:pt x="92" y="753"/>
                </a:lnTo>
                <a:lnTo>
                  <a:pt x="101" y="727"/>
                </a:lnTo>
                <a:lnTo>
                  <a:pt x="101" y="86"/>
                </a:lnTo>
                <a:lnTo>
                  <a:pt x="83" y="47"/>
                </a:lnTo>
                <a:lnTo>
                  <a:pt x="65" y="38"/>
                </a:lnTo>
                <a:lnTo>
                  <a:pt x="33" y="28"/>
                </a:lnTo>
                <a:lnTo>
                  <a:pt x="6" y="28"/>
                </a:lnTo>
                <a:lnTo>
                  <a:pt x="0" y="20"/>
                </a:lnTo>
                <a:lnTo>
                  <a:pt x="0" y="7"/>
                </a:lnTo>
                <a:lnTo>
                  <a:pt x="6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3" name="Freeform 42"/>
          <xdr:cNvSpPr>
            <a:spLocks noChangeArrowheads="1"/>
          </xdr:cNvSpPr>
        </xdr:nvSpPr>
        <xdr:spPr bwMode="auto">
          <a:xfrm>
            <a:off x="6258" y="6594"/>
            <a:ext cx="400" cy="459"/>
          </a:xfrm>
          <a:custGeom>
            <a:avLst/>
            <a:gdLst>
              <a:gd name="T0" fmla="*/ 1 w 708"/>
              <a:gd name="T1" fmla="*/ 0 h 812"/>
              <a:gd name="T2" fmla="*/ 1 w 708"/>
              <a:gd name="T3" fmla="*/ 0 h 812"/>
              <a:gd name="T4" fmla="*/ 1 w 708"/>
              <a:gd name="T5" fmla="*/ 1 h 812"/>
              <a:gd name="T6" fmla="*/ 1 w 708"/>
              <a:gd name="T7" fmla="*/ 1 h 812"/>
              <a:gd name="T8" fmla="*/ 1 w 708"/>
              <a:gd name="T9" fmla="*/ 1 h 812"/>
              <a:gd name="T10" fmla="*/ 1 w 708"/>
              <a:gd name="T11" fmla="*/ 1 h 812"/>
              <a:gd name="T12" fmla="*/ 1 w 708"/>
              <a:gd name="T13" fmla="*/ 1 h 812"/>
              <a:gd name="T14" fmla="*/ 1 w 708"/>
              <a:gd name="T15" fmla="*/ 1 h 812"/>
              <a:gd name="T16" fmla="*/ 1 w 708"/>
              <a:gd name="T17" fmla="*/ 1 h 812"/>
              <a:gd name="T18" fmla="*/ 1 w 708"/>
              <a:gd name="T19" fmla="*/ 1 h 812"/>
              <a:gd name="T20" fmla="*/ 1 w 708"/>
              <a:gd name="T21" fmla="*/ 1 h 812"/>
              <a:gd name="T22" fmla="*/ 1 w 708"/>
              <a:gd name="T23" fmla="*/ 1 h 812"/>
              <a:gd name="T24" fmla="*/ 1 w 708"/>
              <a:gd name="T25" fmla="*/ 1 h 812"/>
              <a:gd name="T26" fmla="*/ 1 w 708"/>
              <a:gd name="T27" fmla="*/ 1 h 812"/>
              <a:gd name="T28" fmla="*/ 1 w 708"/>
              <a:gd name="T29" fmla="*/ 1 h 812"/>
              <a:gd name="T30" fmla="*/ 1 w 708"/>
              <a:gd name="T31" fmla="*/ 1 h 812"/>
              <a:gd name="T32" fmla="*/ 1 w 708"/>
              <a:gd name="T33" fmla="*/ 1 h 812"/>
              <a:gd name="T34" fmla="*/ 1 w 708"/>
              <a:gd name="T35" fmla="*/ 1 h 812"/>
              <a:gd name="T36" fmla="*/ 1 w 708"/>
              <a:gd name="T37" fmla="*/ 1 h 812"/>
              <a:gd name="T38" fmla="*/ 1 w 708"/>
              <a:gd name="T39" fmla="*/ 1 h 812"/>
              <a:gd name="T40" fmla="*/ 1 w 708"/>
              <a:gd name="T41" fmla="*/ 1 h 812"/>
              <a:gd name="T42" fmla="*/ 1 w 708"/>
              <a:gd name="T43" fmla="*/ 1 h 812"/>
              <a:gd name="T44" fmla="*/ 1 w 708"/>
              <a:gd name="T45" fmla="*/ 1 h 812"/>
              <a:gd name="T46" fmla="*/ 1 w 708"/>
              <a:gd name="T47" fmla="*/ 1 h 812"/>
              <a:gd name="T48" fmla="*/ 1 w 708"/>
              <a:gd name="T49" fmla="*/ 1 h 812"/>
              <a:gd name="T50" fmla="*/ 1 w 708"/>
              <a:gd name="T51" fmla="*/ 1 h 812"/>
              <a:gd name="T52" fmla="*/ 1 w 708"/>
              <a:gd name="T53" fmla="*/ 1 h 812"/>
              <a:gd name="T54" fmla="*/ 1 w 708"/>
              <a:gd name="T55" fmla="*/ 1 h 812"/>
              <a:gd name="T56" fmla="*/ 1 w 708"/>
              <a:gd name="T57" fmla="*/ 1 h 812"/>
              <a:gd name="T58" fmla="*/ 0 w 708"/>
              <a:gd name="T59" fmla="*/ 1 h 812"/>
              <a:gd name="T60" fmla="*/ 0 w 708"/>
              <a:gd name="T61" fmla="*/ 1 h 812"/>
              <a:gd name="T62" fmla="*/ 1 w 708"/>
              <a:gd name="T63" fmla="*/ 1 h 812"/>
              <a:gd name="T64" fmla="*/ 1 w 708"/>
              <a:gd name="T65" fmla="*/ 1 h 812"/>
              <a:gd name="T66" fmla="*/ 1 w 708"/>
              <a:gd name="T67" fmla="*/ 1 h 812"/>
              <a:gd name="T68" fmla="*/ 1 w 708"/>
              <a:gd name="T69" fmla="*/ 1 h 812"/>
              <a:gd name="T70" fmla="*/ 1 w 708"/>
              <a:gd name="T71" fmla="*/ 1 h 812"/>
              <a:gd name="T72" fmla="*/ 1 w 708"/>
              <a:gd name="T73" fmla="*/ 1 h 812"/>
              <a:gd name="T74" fmla="*/ 1 w 708"/>
              <a:gd name="T75" fmla="*/ 1 h 812"/>
              <a:gd name="T76" fmla="*/ 1 w 708"/>
              <a:gd name="T77" fmla="*/ 1 h 812"/>
              <a:gd name="T78" fmla="*/ 1 w 708"/>
              <a:gd name="T79" fmla="*/ 1 h 812"/>
              <a:gd name="T80" fmla="*/ 1 w 708"/>
              <a:gd name="T81" fmla="*/ 1 h 812"/>
              <a:gd name="T82" fmla="*/ 0 w 708"/>
              <a:gd name="T83" fmla="*/ 1 h 812"/>
              <a:gd name="T84" fmla="*/ 0 w 708"/>
              <a:gd name="T85" fmla="*/ 1 h 812"/>
              <a:gd name="T86" fmla="*/ 1 w 708"/>
              <a:gd name="T87" fmla="*/ 0 h 812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8"/>
              <a:gd name="T133" fmla="*/ 0 h 812"/>
              <a:gd name="T134" fmla="*/ 708 w 708"/>
              <a:gd name="T135" fmla="*/ 812 h 812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8" h="812">
                <a:moveTo>
                  <a:pt x="9" y="0"/>
                </a:moveTo>
                <a:lnTo>
                  <a:pt x="339" y="0"/>
                </a:lnTo>
                <a:lnTo>
                  <a:pt x="348" y="7"/>
                </a:lnTo>
                <a:lnTo>
                  <a:pt x="348" y="20"/>
                </a:lnTo>
                <a:lnTo>
                  <a:pt x="339" y="28"/>
                </a:lnTo>
                <a:lnTo>
                  <a:pt x="292" y="38"/>
                </a:lnTo>
                <a:lnTo>
                  <a:pt x="265" y="47"/>
                </a:lnTo>
                <a:lnTo>
                  <a:pt x="254" y="56"/>
                </a:lnTo>
                <a:lnTo>
                  <a:pt x="234" y="86"/>
                </a:lnTo>
                <a:lnTo>
                  <a:pt x="234" y="735"/>
                </a:lnTo>
                <a:lnTo>
                  <a:pt x="246" y="746"/>
                </a:lnTo>
                <a:lnTo>
                  <a:pt x="265" y="753"/>
                </a:lnTo>
                <a:lnTo>
                  <a:pt x="482" y="753"/>
                </a:lnTo>
                <a:lnTo>
                  <a:pt x="529" y="746"/>
                </a:lnTo>
                <a:lnTo>
                  <a:pt x="557" y="735"/>
                </a:lnTo>
                <a:lnTo>
                  <a:pt x="576" y="727"/>
                </a:lnTo>
                <a:lnTo>
                  <a:pt x="604" y="709"/>
                </a:lnTo>
                <a:lnTo>
                  <a:pt x="623" y="688"/>
                </a:lnTo>
                <a:lnTo>
                  <a:pt x="659" y="633"/>
                </a:lnTo>
                <a:lnTo>
                  <a:pt x="659" y="625"/>
                </a:lnTo>
                <a:lnTo>
                  <a:pt x="670" y="605"/>
                </a:lnTo>
                <a:lnTo>
                  <a:pt x="679" y="594"/>
                </a:lnTo>
                <a:lnTo>
                  <a:pt x="698" y="594"/>
                </a:lnTo>
                <a:lnTo>
                  <a:pt x="707" y="605"/>
                </a:lnTo>
                <a:lnTo>
                  <a:pt x="707" y="633"/>
                </a:lnTo>
                <a:lnTo>
                  <a:pt x="698" y="662"/>
                </a:lnTo>
                <a:lnTo>
                  <a:pt x="659" y="803"/>
                </a:lnTo>
                <a:lnTo>
                  <a:pt x="651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37" y="785"/>
                </a:lnTo>
                <a:lnTo>
                  <a:pt x="65" y="775"/>
                </a:lnTo>
                <a:lnTo>
                  <a:pt x="93" y="746"/>
                </a:lnTo>
                <a:lnTo>
                  <a:pt x="104" y="727"/>
                </a:lnTo>
                <a:lnTo>
                  <a:pt x="104" y="86"/>
                </a:lnTo>
                <a:lnTo>
                  <a:pt x="93" y="65"/>
                </a:lnTo>
                <a:lnTo>
                  <a:pt x="65" y="38"/>
                </a:lnTo>
                <a:lnTo>
                  <a:pt x="37" y="38"/>
                </a:lnTo>
                <a:lnTo>
                  <a:pt x="9" y="28"/>
                </a:lnTo>
                <a:lnTo>
                  <a:pt x="0" y="20"/>
                </a:lnTo>
                <a:lnTo>
                  <a:pt x="0" y="7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" name="Freeform 43"/>
          <xdr:cNvSpPr>
            <a:spLocks noChangeArrowheads="1"/>
          </xdr:cNvSpPr>
        </xdr:nvSpPr>
        <xdr:spPr bwMode="auto">
          <a:xfrm>
            <a:off x="6677" y="6594"/>
            <a:ext cx="206" cy="459"/>
          </a:xfrm>
          <a:custGeom>
            <a:avLst/>
            <a:gdLst>
              <a:gd name="T0" fmla="*/ 1 w 365"/>
              <a:gd name="T1" fmla="*/ 0 h 812"/>
              <a:gd name="T2" fmla="*/ 1 w 365"/>
              <a:gd name="T3" fmla="*/ 0 h 812"/>
              <a:gd name="T4" fmla="*/ 1 w 365"/>
              <a:gd name="T5" fmla="*/ 1 h 812"/>
              <a:gd name="T6" fmla="*/ 1 w 365"/>
              <a:gd name="T7" fmla="*/ 1 h 812"/>
              <a:gd name="T8" fmla="*/ 1 w 365"/>
              <a:gd name="T9" fmla="*/ 1 h 812"/>
              <a:gd name="T10" fmla="*/ 1 w 365"/>
              <a:gd name="T11" fmla="*/ 1 h 812"/>
              <a:gd name="T12" fmla="*/ 1 w 365"/>
              <a:gd name="T13" fmla="*/ 1 h 812"/>
              <a:gd name="T14" fmla="*/ 1 w 365"/>
              <a:gd name="T15" fmla="*/ 1 h 812"/>
              <a:gd name="T16" fmla="*/ 1 w 365"/>
              <a:gd name="T17" fmla="*/ 1 h 812"/>
              <a:gd name="T18" fmla="*/ 1 w 365"/>
              <a:gd name="T19" fmla="*/ 1 h 812"/>
              <a:gd name="T20" fmla="*/ 1 w 365"/>
              <a:gd name="T21" fmla="*/ 1 h 812"/>
              <a:gd name="T22" fmla="*/ 1 w 365"/>
              <a:gd name="T23" fmla="*/ 1 h 812"/>
              <a:gd name="T24" fmla="*/ 1 w 365"/>
              <a:gd name="T25" fmla="*/ 1 h 812"/>
              <a:gd name="T26" fmla="*/ 1 w 365"/>
              <a:gd name="T27" fmla="*/ 1 h 812"/>
              <a:gd name="T28" fmla="*/ 1 w 365"/>
              <a:gd name="T29" fmla="*/ 1 h 812"/>
              <a:gd name="T30" fmla="*/ 1 w 365"/>
              <a:gd name="T31" fmla="*/ 1 h 812"/>
              <a:gd name="T32" fmla="*/ 1 w 365"/>
              <a:gd name="T33" fmla="*/ 1 h 812"/>
              <a:gd name="T34" fmla="*/ 1 w 365"/>
              <a:gd name="T35" fmla="*/ 1 h 812"/>
              <a:gd name="T36" fmla="*/ 0 w 365"/>
              <a:gd name="T37" fmla="*/ 1 h 812"/>
              <a:gd name="T38" fmla="*/ 0 w 365"/>
              <a:gd name="T39" fmla="*/ 1 h 812"/>
              <a:gd name="T40" fmla="*/ 1 w 365"/>
              <a:gd name="T41" fmla="*/ 1 h 812"/>
              <a:gd name="T42" fmla="*/ 1 w 365"/>
              <a:gd name="T43" fmla="*/ 1 h 812"/>
              <a:gd name="T44" fmla="*/ 1 w 365"/>
              <a:gd name="T45" fmla="*/ 1 h 812"/>
              <a:gd name="T46" fmla="*/ 1 w 365"/>
              <a:gd name="T47" fmla="*/ 1 h 812"/>
              <a:gd name="T48" fmla="*/ 1 w 365"/>
              <a:gd name="T49" fmla="*/ 1 h 812"/>
              <a:gd name="T50" fmla="*/ 1 w 365"/>
              <a:gd name="T51" fmla="*/ 1 h 812"/>
              <a:gd name="T52" fmla="*/ 1 w 365"/>
              <a:gd name="T53" fmla="*/ 1 h 812"/>
              <a:gd name="T54" fmla="*/ 1 w 365"/>
              <a:gd name="T55" fmla="*/ 1 h 812"/>
              <a:gd name="T56" fmla="*/ 1 w 365"/>
              <a:gd name="T57" fmla="*/ 1 h 812"/>
              <a:gd name="T58" fmla="*/ 1 w 365"/>
              <a:gd name="T59" fmla="*/ 1 h 812"/>
              <a:gd name="T60" fmla="*/ 0 w 365"/>
              <a:gd name="T61" fmla="*/ 1 h 812"/>
              <a:gd name="T62" fmla="*/ 0 w 365"/>
              <a:gd name="T63" fmla="*/ 1 h 812"/>
              <a:gd name="T64" fmla="*/ 1 w 365"/>
              <a:gd name="T65" fmla="*/ 0 h 81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365"/>
              <a:gd name="T100" fmla="*/ 0 h 812"/>
              <a:gd name="T101" fmla="*/ 365 w 365"/>
              <a:gd name="T102" fmla="*/ 812 h 81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365" h="812">
                <a:moveTo>
                  <a:pt x="6" y="0"/>
                </a:moveTo>
                <a:lnTo>
                  <a:pt x="357" y="0"/>
                </a:lnTo>
                <a:lnTo>
                  <a:pt x="364" y="7"/>
                </a:lnTo>
                <a:lnTo>
                  <a:pt x="364" y="20"/>
                </a:lnTo>
                <a:lnTo>
                  <a:pt x="357" y="28"/>
                </a:lnTo>
                <a:lnTo>
                  <a:pt x="309" y="38"/>
                </a:lnTo>
                <a:lnTo>
                  <a:pt x="282" y="47"/>
                </a:lnTo>
                <a:lnTo>
                  <a:pt x="270" y="56"/>
                </a:lnTo>
                <a:lnTo>
                  <a:pt x="251" y="86"/>
                </a:lnTo>
                <a:lnTo>
                  <a:pt x="251" y="727"/>
                </a:lnTo>
                <a:lnTo>
                  <a:pt x="270" y="766"/>
                </a:lnTo>
                <a:lnTo>
                  <a:pt x="290" y="775"/>
                </a:lnTo>
                <a:lnTo>
                  <a:pt x="317" y="785"/>
                </a:lnTo>
                <a:lnTo>
                  <a:pt x="357" y="785"/>
                </a:lnTo>
                <a:lnTo>
                  <a:pt x="364" y="793"/>
                </a:lnTo>
                <a:lnTo>
                  <a:pt x="364" y="803"/>
                </a:lnTo>
                <a:lnTo>
                  <a:pt x="357" y="811"/>
                </a:lnTo>
                <a:lnTo>
                  <a:pt x="6" y="811"/>
                </a:lnTo>
                <a:lnTo>
                  <a:pt x="0" y="803"/>
                </a:lnTo>
                <a:lnTo>
                  <a:pt x="0" y="793"/>
                </a:lnTo>
                <a:lnTo>
                  <a:pt x="6" y="785"/>
                </a:lnTo>
                <a:lnTo>
                  <a:pt x="62" y="775"/>
                </a:lnTo>
                <a:lnTo>
                  <a:pt x="92" y="766"/>
                </a:lnTo>
                <a:lnTo>
                  <a:pt x="101" y="753"/>
                </a:lnTo>
                <a:lnTo>
                  <a:pt x="121" y="727"/>
                </a:lnTo>
                <a:lnTo>
                  <a:pt x="121" y="86"/>
                </a:lnTo>
                <a:lnTo>
                  <a:pt x="109" y="65"/>
                </a:lnTo>
                <a:lnTo>
                  <a:pt x="82" y="38"/>
                </a:lnTo>
                <a:lnTo>
                  <a:pt x="53" y="38"/>
                </a:lnTo>
                <a:lnTo>
                  <a:pt x="6" y="28"/>
                </a:lnTo>
                <a:lnTo>
                  <a:pt x="0" y="20"/>
                </a:lnTo>
                <a:lnTo>
                  <a:pt x="0" y="7"/>
                </a:lnTo>
                <a:lnTo>
                  <a:pt x="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5" name="Freeform 44"/>
          <xdr:cNvSpPr>
            <a:spLocks noChangeArrowheads="1"/>
          </xdr:cNvSpPr>
        </xdr:nvSpPr>
        <xdr:spPr bwMode="auto">
          <a:xfrm>
            <a:off x="6918" y="6584"/>
            <a:ext cx="416" cy="481"/>
          </a:xfrm>
          <a:custGeom>
            <a:avLst/>
            <a:gdLst>
              <a:gd name="T0" fmla="*/ 1 w 736"/>
              <a:gd name="T1" fmla="*/ 0 h 851"/>
              <a:gd name="T2" fmla="*/ 1 w 736"/>
              <a:gd name="T3" fmla="*/ 0 h 851"/>
              <a:gd name="T4" fmla="*/ 1 w 736"/>
              <a:gd name="T5" fmla="*/ 1 h 851"/>
              <a:gd name="T6" fmla="*/ 1 w 736"/>
              <a:gd name="T7" fmla="*/ 1 h 851"/>
              <a:gd name="T8" fmla="*/ 1 w 736"/>
              <a:gd name="T9" fmla="*/ 1 h 851"/>
              <a:gd name="T10" fmla="*/ 1 w 736"/>
              <a:gd name="T11" fmla="*/ 1 h 851"/>
              <a:gd name="T12" fmla="*/ 1 w 736"/>
              <a:gd name="T13" fmla="*/ 0 h 851"/>
              <a:gd name="T14" fmla="*/ 1 w 736"/>
              <a:gd name="T15" fmla="*/ 0 h 851"/>
              <a:gd name="T16" fmla="*/ 1 w 736"/>
              <a:gd name="T17" fmla="*/ 1 h 851"/>
              <a:gd name="T18" fmla="*/ 1 w 736"/>
              <a:gd name="T19" fmla="*/ 1 h 851"/>
              <a:gd name="T20" fmla="*/ 1 w 736"/>
              <a:gd name="T21" fmla="*/ 1 h 851"/>
              <a:gd name="T22" fmla="*/ 1 w 736"/>
              <a:gd name="T23" fmla="*/ 1 h 851"/>
              <a:gd name="T24" fmla="*/ 1 w 736"/>
              <a:gd name="T25" fmla="*/ 1 h 851"/>
              <a:gd name="T26" fmla="*/ 1 w 736"/>
              <a:gd name="T27" fmla="*/ 1 h 851"/>
              <a:gd name="T28" fmla="*/ 1 w 736"/>
              <a:gd name="T29" fmla="*/ 1 h 851"/>
              <a:gd name="T30" fmla="*/ 1 w 736"/>
              <a:gd name="T31" fmla="*/ 1 h 851"/>
              <a:gd name="T32" fmla="*/ 1 w 736"/>
              <a:gd name="T33" fmla="*/ 1 h 851"/>
              <a:gd name="T34" fmla="*/ 1 w 736"/>
              <a:gd name="T35" fmla="*/ 1 h 851"/>
              <a:gd name="T36" fmla="*/ 1 w 736"/>
              <a:gd name="T37" fmla="*/ 1 h 851"/>
              <a:gd name="T38" fmla="*/ 1 w 736"/>
              <a:gd name="T39" fmla="*/ 1 h 851"/>
              <a:gd name="T40" fmla="*/ 1 w 736"/>
              <a:gd name="T41" fmla="*/ 1 h 851"/>
              <a:gd name="T42" fmla="*/ 1 w 736"/>
              <a:gd name="T43" fmla="*/ 1 h 851"/>
              <a:gd name="T44" fmla="*/ 1 w 736"/>
              <a:gd name="T45" fmla="*/ 1 h 851"/>
              <a:gd name="T46" fmla="*/ 1 w 736"/>
              <a:gd name="T47" fmla="*/ 1 h 851"/>
              <a:gd name="T48" fmla="*/ 1 w 736"/>
              <a:gd name="T49" fmla="*/ 1 h 851"/>
              <a:gd name="T50" fmla="*/ 1 w 736"/>
              <a:gd name="T51" fmla="*/ 1 h 851"/>
              <a:gd name="T52" fmla="*/ 1 w 736"/>
              <a:gd name="T53" fmla="*/ 1 h 851"/>
              <a:gd name="T54" fmla="*/ 1 w 736"/>
              <a:gd name="T55" fmla="*/ 1 h 851"/>
              <a:gd name="T56" fmla="*/ 1 w 736"/>
              <a:gd name="T57" fmla="*/ 1 h 851"/>
              <a:gd name="T58" fmla="*/ 1 w 736"/>
              <a:gd name="T59" fmla="*/ 1 h 851"/>
              <a:gd name="T60" fmla="*/ 1 w 736"/>
              <a:gd name="T61" fmla="*/ 1 h 851"/>
              <a:gd name="T62" fmla="*/ 1 w 736"/>
              <a:gd name="T63" fmla="*/ 1 h 851"/>
              <a:gd name="T64" fmla="*/ 1 w 736"/>
              <a:gd name="T65" fmla="*/ 1 h 851"/>
              <a:gd name="T66" fmla="*/ 1 w 736"/>
              <a:gd name="T67" fmla="*/ 1 h 851"/>
              <a:gd name="T68" fmla="*/ 1 w 736"/>
              <a:gd name="T69" fmla="*/ 1 h 851"/>
              <a:gd name="T70" fmla="*/ 1 w 736"/>
              <a:gd name="T71" fmla="*/ 1 h 851"/>
              <a:gd name="T72" fmla="*/ 1 w 736"/>
              <a:gd name="T73" fmla="*/ 1 h 851"/>
              <a:gd name="T74" fmla="*/ 1 w 736"/>
              <a:gd name="T75" fmla="*/ 1 h 851"/>
              <a:gd name="T76" fmla="*/ 1 w 736"/>
              <a:gd name="T77" fmla="*/ 1 h 851"/>
              <a:gd name="T78" fmla="*/ 1 w 736"/>
              <a:gd name="T79" fmla="*/ 1 h 851"/>
              <a:gd name="T80" fmla="*/ 1 w 736"/>
              <a:gd name="T81" fmla="*/ 1 h 851"/>
              <a:gd name="T82" fmla="*/ 1 w 736"/>
              <a:gd name="T83" fmla="*/ 1 h 851"/>
              <a:gd name="T84" fmla="*/ 1 w 736"/>
              <a:gd name="T85" fmla="*/ 1 h 851"/>
              <a:gd name="T86" fmla="*/ 1 w 736"/>
              <a:gd name="T87" fmla="*/ 1 h 851"/>
              <a:gd name="T88" fmla="*/ 1 w 736"/>
              <a:gd name="T89" fmla="*/ 1 h 851"/>
              <a:gd name="T90" fmla="*/ 1 w 736"/>
              <a:gd name="T91" fmla="*/ 1 h 851"/>
              <a:gd name="T92" fmla="*/ 1 w 736"/>
              <a:gd name="T93" fmla="*/ 1 h 851"/>
              <a:gd name="T94" fmla="*/ 1 w 736"/>
              <a:gd name="T95" fmla="*/ 1 h 851"/>
              <a:gd name="T96" fmla="*/ 1 w 736"/>
              <a:gd name="T97" fmla="*/ 1 h 851"/>
              <a:gd name="T98" fmla="*/ 1 w 736"/>
              <a:gd name="T99" fmla="*/ 1 h 851"/>
              <a:gd name="T100" fmla="*/ 1 w 736"/>
              <a:gd name="T101" fmla="*/ 1 h 851"/>
              <a:gd name="T102" fmla="*/ 1 w 736"/>
              <a:gd name="T103" fmla="*/ 1 h 851"/>
              <a:gd name="T104" fmla="*/ 1 w 736"/>
              <a:gd name="T105" fmla="*/ 1 h 851"/>
              <a:gd name="T106" fmla="*/ 1 w 736"/>
              <a:gd name="T107" fmla="*/ 1 h 851"/>
              <a:gd name="T108" fmla="*/ 0 w 736"/>
              <a:gd name="T109" fmla="*/ 1 h 851"/>
              <a:gd name="T110" fmla="*/ 0 w 736"/>
              <a:gd name="T111" fmla="*/ 1 h 851"/>
              <a:gd name="T112" fmla="*/ 1 w 736"/>
              <a:gd name="T113" fmla="*/ 1 h 851"/>
              <a:gd name="T114" fmla="*/ 1 w 736"/>
              <a:gd name="T115" fmla="*/ 1 h 851"/>
              <a:gd name="T116" fmla="*/ 1 w 736"/>
              <a:gd name="T117" fmla="*/ 1 h 851"/>
              <a:gd name="T118" fmla="*/ 1 w 736"/>
              <a:gd name="T119" fmla="*/ 1 h 851"/>
              <a:gd name="T120" fmla="*/ 1 w 736"/>
              <a:gd name="T121" fmla="*/ 1 h 851"/>
              <a:gd name="T122" fmla="*/ 1 w 736"/>
              <a:gd name="T123" fmla="*/ 1 h 851"/>
              <a:gd name="T124" fmla="*/ 1 w 736"/>
              <a:gd name="T125" fmla="*/ 0 h 85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6"/>
              <a:gd name="T190" fmla="*/ 0 h 851"/>
              <a:gd name="T191" fmla="*/ 736 w 736"/>
              <a:gd name="T192" fmla="*/ 851 h 85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6" h="851">
                <a:moveTo>
                  <a:pt x="366" y="0"/>
                </a:moveTo>
                <a:lnTo>
                  <a:pt x="451" y="0"/>
                </a:lnTo>
                <a:lnTo>
                  <a:pt x="593" y="38"/>
                </a:lnTo>
                <a:lnTo>
                  <a:pt x="649" y="38"/>
                </a:lnTo>
                <a:lnTo>
                  <a:pt x="668" y="17"/>
                </a:lnTo>
                <a:lnTo>
                  <a:pt x="668" y="6"/>
                </a:lnTo>
                <a:lnTo>
                  <a:pt x="679" y="0"/>
                </a:lnTo>
                <a:lnTo>
                  <a:pt x="696" y="0"/>
                </a:lnTo>
                <a:lnTo>
                  <a:pt x="706" y="6"/>
                </a:lnTo>
                <a:lnTo>
                  <a:pt x="715" y="83"/>
                </a:lnTo>
                <a:lnTo>
                  <a:pt x="715" y="271"/>
                </a:lnTo>
                <a:lnTo>
                  <a:pt x="706" y="281"/>
                </a:lnTo>
                <a:lnTo>
                  <a:pt x="688" y="281"/>
                </a:lnTo>
                <a:lnTo>
                  <a:pt x="679" y="271"/>
                </a:lnTo>
                <a:lnTo>
                  <a:pt x="679" y="256"/>
                </a:lnTo>
                <a:lnTo>
                  <a:pt x="649" y="187"/>
                </a:lnTo>
                <a:lnTo>
                  <a:pt x="632" y="158"/>
                </a:lnTo>
                <a:lnTo>
                  <a:pt x="574" y="104"/>
                </a:lnTo>
                <a:lnTo>
                  <a:pt x="546" y="83"/>
                </a:lnTo>
                <a:lnTo>
                  <a:pt x="526" y="74"/>
                </a:lnTo>
                <a:lnTo>
                  <a:pt x="460" y="56"/>
                </a:lnTo>
                <a:lnTo>
                  <a:pt x="395" y="56"/>
                </a:lnTo>
                <a:lnTo>
                  <a:pt x="270" y="104"/>
                </a:lnTo>
                <a:lnTo>
                  <a:pt x="215" y="158"/>
                </a:lnTo>
                <a:lnTo>
                  <a:pt x="206" y="179"/>
                </a:lnTo>
                <a:lnTo>
                  <a:pt x="149" y="347"/>
                </a:lnTo>
                <a:lnTo>
                  <a:pt x="149" y="500"/>
                </a:lnTo>
                <a:lnTo>
                  <a:pt x="157" y="554"/>
                </a:lnTo>
                <a:lnTo>
                  <a:pt x="188" y="643"/>
                </a:lnTo>
                <a:lnTo>
                  <a:pt x="196" y="662"/>
                </a:lnTo>
                <a:lnTo>
                  <a:pt x="215" y="688"/>
                </a:lnTo>
                <a:lnTo>
                  <a:pt x="254" y="727"/>
                </a:lnTo>
                <a:lnTo>
                  <a:pt x="282" y="745"/>
                </a:lnTo>
                <a:lnTo>
                  <a:pt x="318" y="764"/>
                </a:lnTo>
                <a:lnTo>
                  <a:pt x="348" y="771"/>
                </a:lnTo>
                <a:lnTo>
                  <a:pt x="395" y="784"/>
                </a:lnTo>
                <a:lnTo>
                  <a:pt x="478" y="784"/>
                </a:lnTo>
                <a:lnTo>
                  <a:pt x="621" y="735"/>
                </a:lnTo>
                <a:lnTo>
                  <a:pt x="659" y="706"/>
                </a:lnTo>
                <a:lnTo>
                  <a:pt x="706" y="662"/>
                </a:lnTo>
                <a:lnTo>
                  <a:pt x="735" y="688"/>
                </a:lnTo>
                <a:lnTo>
                  <a:pt x="715" y="716"/>
                </a:lnTo>
                <a:lnTo>
                  <a:pt x="688" y="745"/>
                </a:lnTo>
                <a:lnTo>
                  <a:pt x="621" y="793"/>
                </a:lnTo>
                <a:lnTo>
                  <a:pt x="565" y="821"/>
                </a:lnTo>
                <a:lnTo>
                  <a:pt x="537" y="829"/>
                </a:lnTo>
                <a:lnTo>
                  <a:pt x="451" y="850"/>
                </a:lnTo>
                <a:lnTo>
                  <a:pt x="357" y="850"/>
                </a:lnTo>
                <a:lnTo>
                  <a:pt x="235" y="811"/>
                </a:lnTo>
                <a:lnTo>
                  <a:pt x="167" y="784"/>
                </a:lnTo>
                <a:lnTo>
                  <a:pt x="129" y="753"/>
                </a:lnTo>
                <a:lnTo>
                  <a:pt x="82" y="706"/>
                </a:lnTo>
                <a:lnTo>
                  <a:pt x="45" y="652"/>
                </a:lnTo>
                <a:lnTo>
                  <a:pt x="15" y="586"/>
                </a:lnTo>
                <a:lnTo>
                  <a:pt x="0" y="500"/>
                </a:lnTo>
                <a:lnTo>
                  <a:pt x="0" y="365"/>
                </a:lnTo>
                <a:lnTo>
                  <a:pt x="54" y="197"/>
                </a:lnTo>
                <a:lnTo>
                  <a:pt x="73" y="169"/>
                </a:lnTo>
                <a:lnTo>
                  <a:pt x="157" y="83"/>
                </a:lnTo>
                <a:lnTo>
                  <a:pt x="167" y="83"/>
                </a:lnTo>
                <a:lnTo>
                  <a:pt x="196" y="65"/>
                </a:lnTo>
                <a:lnTo>
                  <a:pt x="215" y="46"/>
                </a:lnTo>
                <a:lnTo>
                  <a:pt x="36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6" name="Freeform 45"/>
          <xdr:cNvSpPr>
            <a:spLocks noChangeArrowheads="1"/>
          </xdr:cNvSpPr>
        </xdr:nvSpPr>
        <xdr:spPr bwMode="auto">
          <a:xfrm>
            <a:off x="7363" y="6584"/>
            <a:ext cx="475" cy="469"/>
          </a:xfrm>
          <a:custGeom>
            <a:avLst/>
            <a:gdLst>
              <a:gd name="T0" fmla="*/ 1 w 839"/>
              <a:gd name="T1" fmla="*/ 1 h 829"/>
              <a:gd name="T2" fmla="*/ 1 w 839"/>
              <a:gd name="T3" fmla="*/ 1 h 829"/>
              <a:gd name="T4" fmla="*/ 1 w 839"/>
              <a:gd name="T5" fmla="*/ 1 h 829"/>
              <a:gd name="T6" fmla="*/ 1 w 839"/>
              <a:gd name="T7" fmla="*/ 1 h 829"/>
              <a:gd name="T8" fmla="*/ 1 w 839"/>
              <a:gd name="T9" fmla="*/ 1 h 829"/>
              <a:gd name="T10" fmla="*/ 1 w 839"/>
              <a:gd name="T11" fmla="*/ 1 h 829"/>
              <a:gd name="T12" fmla="*/ 1 w 839"/>
              <a:gd name="T13" fmla="*/ 1 h 829"/>
              <a:gd name="T14" fmla="*/ 1 w 839"/>
              <a:gd name="T15" fmla="*/ 1 h 829"/>
              <a:gd name="T16" fmla="*/ 1 w 839"/>
              <a:gd name="T17" fmla="*/ 0 h 829"/>
              <a:gd name="T18" fmla="*/ 1 w 839"/>
              <a:gd name="T19" fmla="*/ 0 h 829"/>
              <a:gd name="T20" fmla="*/ 1 w 839"/>
              <a:gd name="T21" fmla="*/ 1 h 829"/>
              <a:gd name="T22" fmla="*/ 1 w 839"/>
              <a:gd name="T23" fmla="*/ 1 h 829"/>
              <a:gd name="T24" fmla="*/ 1 w 839"/>
              <a:gd name="T25" fmla="*/ 1 h 829"/>
              <a:gd name="T26" fmla="*/ 1 w 839"/>
              <a:gd name="T27" fmla="*/ 1 h 829"/>
              <a:gd name="T28" fmla="*/ 1 w 839"/>
              <a:gd name="T29" fmla="*/ 1 h 829"/>
              <a:gd name="T30" fmla="*/ 1 w 839"/>
              <a:gd name="T31" fmla="*/ 1 h 829"/>
              <a:gd name="T32" fmla="*/ 1 w 839"/>
              <a:gd name="T33" fmla="*/ 1 h 829"/>
              <a:gd name="T34" fmla="*/ 1 w 839"/>
              <a:gd name="T35" fmla="*/ 1 h 829"/>
              <a:gd name="T36" fmla="*/ 1 w 839"/>
              <a:gd name="T37" fmla="*/ 1 h 829"/>
              <a:gd name="T38" fmla="*/ 1 w 839"/>
              <a:gd name="T39" fmla="*/ 1 h 829"/>
              <a:gd name="T40" fmla="*/ 1 w 839"/>
              <a:gd name="T41" fmla="*/ 1 h 829"/>
              <a:gd name="T42" fmla="*/ 1 w 839"/>
              <a:gd name="T43" fmla="*/ 1 h 829"/>
              <a:gd name="T44" fmla="*/ 1 w 839"/>
              <a:gd name="T45" fmla="*/ 1 h 829"/>
              <a:gd name="T46" fmla="*/ 1 w 839"/>
              <a:gd name="T47" fmla="*/ 1 h 829"/>
              <a:gd name="T48" fmla="*/ 1 w 839"/>
              <a:gd name="T49" fmla="*/ 1 h 829"/>
              <a:gd name="T50" fmla="*/ 1 w 839"/>
              <a:gd name="T51" fmla="*/ 1 h 829"/>
              <a:gd name="T52" fmla="*/ 1 w 839"/>
              <a:gd name="T53" fmla="*/ 1 h 829"/>
              <a:gd name="T54" fmla="*/ 1 w 839"/>
              <a:gd name="T55" fmla="*/ 1 h 829"/>
              <a:gd name="T56" fmla="*/ 1 w 839"/>
              <a:gd name="T57" fmla="*/ 1 h 829"/>
              <a:gd name="T58" fmla="*/ 1 w 839"/>
              <a:gd name="T59" fmla="*/ 1 h 829"/>
              <a:gd name="T60" fmla="*/ 1 w 839"/>
              <a:gd name="T61" fmla="*/ 1 h 829"/>
              <a:gd name="T62" fmla="*/ 1 w 839"/>
              <a:gd name="T63" fmla="*/ 1 h 829"/>
              <a:gd name="T64" fmla="*/ 1 w 839"/>
              <a:gd name="T65" fmla="*/ 1 h 829"/>
              <a:gd name="T66" fmla="*/ 1 w 839"/>
              <a:gd name="T67" fmla="*/ 1 h 829"/>
              <a:gd name="T68" fmla="*/ 1 w 839"/>
              <a:gd name="T69" fmla="*/ 1 h 829"/>
              <a:gd name="T70" fmla="*/ 1 w 839"/>
              <a:gd name="T71" fmla="*/ 1 h 829"/>
              <a:gd name="T72" fmla="*/ 1 w 839"/>
              <a:gd name="T73" fmla="*/ 1 h 829"/>
              <a:gd name="T74" fmla="*/ 1 w 839"/>
              <a:gd name="T75" fmla="*/ 1 h 829"/>
              <a:gd name="T76" fmla="*/ 1 w 839"/>
              <a:gd name="T77" fmla="*/ 1 h 829"/>
              <a:gd name="T78" fmla="*/ 0 w 839"/>
              <a:gd name="T79" fmla="*/ 1 h 829"/>
              <a:gd name="T80" fmla="*/ 0 w 839"/>
              <a:gd name="T81" fmla="*/ 1 h 829"/>
              <a:gd name="T82" fmla="*/ 1 w 839"/>
              <a:gd name="T83" fmla="*/ 1 h 829"/>
              <a:gd name="T84" fmla="*/ 1 w 839"/>
              <a:gd name="T85" fmla="*/ 1 h 829"/>
              <a:gd name="T86" fmla="*/ 1 w 839"/>
              <a:gd name="T87" fmla="*/ 1 h 829"/>
              <a:gd name="T88" fmla="*/ 1 w 839"/>
              <a:gd name="T89" fmla="*/ 1 h 829"/>
              <a:gd name="T90" fmla="*/ 1 w 839"/>
              <a:gd name="T91" fmla="*/ 1 h 829"/>
              <a:gd name="T92" fmla="*/ 1 w 839"/>
              <a:gd name="T93" fmla="*/ 0 h 829"/>
              <a:gd name="T94" fmla="*/ 1 w 839"/>
              <a:gd name="T95" fmla="*/ 0 h 829"/>
              <a:gd name="T96" fmla="*/ 1 w 839"/>
              <a:gd name="T97" fmla="*/ 0 h 829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39"/>
              <a:gd name="T148" fmla="*/ 0 h 829"/>
              <a:gd name="T149" fmla="*/ 839 w 839"/>
              <a:gd name="T150" fmla="*/ 829 h 829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39" h="829">
                <a:moveTo>
                  <a:pt x="384" y="196"/>
                </a:moveTo>
                <a:lnTo>
                  <a:pt x="253" y="499"/>
                </a:lnTo>
                <a:lnTo>
                  <a:pt x="253" y="509"/>
                </a:lnTo>
                <a:lnTo>
                  <a:pt x="515" y="509"/>
                </a:lnTo>
                <a:lnTo>
                  <a:pt x="515" y="499"/>
                </a:lnTo>
                <a:lnTo>
                  <a:pt x="384" y="196"/>
                </a:lnTo>
                <a:close/>
                <a:moveTo>
                  <a:pt x="404" y="0"/>
                </a:moveTo>
                <a:lnTo>
                  <a:pt x="421" y="0"/>
                </a:lnTo>
                <a:lnTo>
                  <a:pt x="429" y="5"/>
                </a:lnTo>
                <a:lnTo>
                  <a:pt x="602" y="396"/>
                </a:lnTo>
                <a:lnTo>
                  <a:pt x="752" y="744"/>
                </a:lnTo>
                <a:lnTo>
                  <a:pt x="799" y="792"/>
                </a:lnTo>
                <a:lnTo>
                  <a:pt x="827" y="792"/>
                </a:lnTo>
                <a:lnTo>
                  <a:pt x="838" y="802"/>
                </a:lnTo>
                <a:lnTo>
                  <a:pt x="838" y="820"/>
                </a:lnTo>
                <a:lnTo>
                  <a:pt x="827" y="828"/>
                </a:lnTo>
                <a:lnTo>
                  <a:pt x="535" y="828"/>
                </a:lnTo>
                <a:lnTo>
                  <a:pt x="524" y="820"/>
                </a:lnTo>
                <a:lnTo>
                  <a:pt x="524" y="802"/>
                </a:lnTo>
                <a:lnTo>
                  <a:pt x="535" y="792"/>
                </a:lnTo>
                <a:lnTo>
                  <a:pt x="582" y="792"/>
                </a:lnTo>
                <a:lnTo>
                  <a:pt x="602" y="783"/>
                </a:lnTo>
                <a:lnTo>
                  <a:pt x="610" y="763"/>
                </a:lnTo>
                <a:lnTo>
                  <a:pt x="610" y="744"/>
                </a:lnTo>
                <a:lnTo>
                  <a:pt x="602" y="734"/>
                </a:lnTo>
                <a:lnTo>
                  <a:pt x="543" y="574"/>
                </a:lnTo>
                <a:lnTo>
                  <a:pt x="535" y="563"/>
                </a:lnTo>
                <a:lnTo>
                  <a:pt x="226" y="563"/>
                </a:lnTo>
                <a:lnTo>
                  <a:pt x="168" y="715"/>
                </a:lnTo>
                <a:lnTo>
                  <a:pt x="168" y="770"/>
                </a:lnTo>
                <a:lnTo>
                  <a:pt x="179" y="783"/>
                </a:lnTo>
                <a:lnTo>
                  <a:pt x="195" y="792"/>
                </a:lnTo>
                <a:lnTo>
                  <a:pt x="234" y="792"/>
                </a:lnTo>
                <a:lnTo>
                  <a:pt x="242" y="802"/>
                </a:lnTo>
                <a:lnTo>
                  <a:pt x="242" y="820"/>
                </a:lnTo>
                <a:lnTo>
                  <a:pt x="234" y="828"/>
                </a:lnTo>
                <a:lnTo>
                  <a:pt x="6" y="828"/>
                </a:lnTo>
                <a:lnTo>
                  <a:pt x="0" y="820"/>
                </a:lnTo>
                <a:lnTo>
                  <a:pt x="0" y="802"/>
                </a:lnTo>
                <a:lnTo>
                  <a:pt x="6" y="792"/>
                </a:lnTo>
                <a:lnTo>
                  <a:pt x="37" y="792"/>
                </a:lnTo>
                <a:lnTo>
                  <a:pt x="84" y="744"/>
                </a:lnTo>
                <a:lnTo>
                  <a:pt x="121" y="661"/>
                </a:lnTo>
                <a:lnTo>
                  <a:pt x="396" y="5"/>
                </a:lnTo>
                <a:lnTo>
                  <a:pt x="404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7" name="Freeform 46"/>
          <xdr:cNvSpPr>
            <a:spLocks noChangeArrowheads="1"/>
          </xdr:cNvSpPr>
        </xdr:nvSpPr>
        <xdr:spPr bwMode="auto">
          <a:xfrm>
            <a:off x="7854" y="6594"/>
            <a:ext cx="402" cy="459"/>
          </a:xfrm>
          <a:custGeom>
            <a:avLst/>
            <a:gdLst>
              <a:gd name="T0" fmla="*/ 1 w 710"/>
              <a:gd name="T1" fmla="*/ 1 h 812"/>
              <a:gd name="T2" fmla="*/ 1 w 710"/>
              <a:gd name="T3" fmla="*/ 1 h 812"/>
              <a:gd name="T4" fmla="*/ 1 w 710"/>
              <a:gd name="T5" fmla="*/ 1 h 812"/>
              <a:gd name="T6" fmla="*/ 1 w 710"/>
              <a:gd name="T7" fmla="*/ 1 h 812"/>
              <a:gd name="T8" fmla="*/ 1 w 710"/>
              <a:gd name="T9" fmla="*/ 1 h 812"/>
              <a:gd name="T10" fmla="*/ 1 w 710"/>
              <a:gd name="T11" fmla="*/ 1 h 812"/>
              <a:gd name="T12" fmla="*/ 1 w 710"/>
              <a:gd name="T13" fmla="*/ 1 h 812"/>
              <a:gd name="T14" fmla="*/ 1 w 710"/>
              <a:gd name="T15" fmla="*/ 1 h 812"/>
              <a:gd name="T16" fmla="*/ 1 w 710"/>
              <a:gd name="T17" fmla="*/ 1 h 812"/>
              <a:gd name="T18" fmla="*/ 1 w 710"/>
              <a:gd name="T19" fmla="*/ 1 h 812"/>
              <a:gd name="T20" fmla="*/ 1 w 710"/>
              <a:gd name="T21" fmla="*/ 1 h 812"/>
              <a:gd name="T22" fmla="*/ 1 w 710"/>
              <a:gd name="T23" fmla="*/ 1 h 812"/>
              <a:gd name="T24" fmla="*/ 1 w 710"/>
              <a:gd name="T25" fmla="*/ 1 h 812"/>
              <a:gd name="T26" fmla="*/ 1 w 710"/>
              <a:gd name="T27" fmla="*/ 1 h 812"/>
              <a:gd name="T28" fmla="*/ 1 w 710"/>
              <a:gd name="T29" fmla="*/ 1 h 812"/>
              <a:gd name="T30" fmla="*/ 1 w 710"/>
              <a:gd name="T31" fmla="*/ 1 h 812"/>
              <a:gd name="T32" fmla="*/ 1 w 710"/>
              <a:gd name="T33" fmla="*/ 1 h 812"/>
              <a:gd name="T34" fmla="*/ 1 w 710"/>
              <a:gd name="T35" fmla="*/ 1 h 812"/>
              <a:gd name="T36" fmla="*/ 1 w 710"/>
              <a:gd name="T37" fmla="*/ 0 h 812"/>
              <a:gd name="T38" fmla="*/ 1 w 710"/>
              <a:gd name="T39" fmla="*/ 1 h 812"/>
              <a:gd name="T40" fmla="*/ 1 w 710"/>
              <a:gd name="T41" fmla="*/ 1 h 812"/>
              <a:gd name="T42" fmla="*/ 1 w 710"/>
              <a:gd name="T43" fmla="*/ 1 h 812"/>
              <a:gd name="T44" fmla="*/ 1 w 710"/>
              <a:gd name="T45" fmla="*/ 1 h 812"/>
              <a:gd name="T46" fmla="*/ 1 w 710"/>
              <a:gd name="T47" fmla="*/ 1 h 812"/>
              <a:gd name="T48" fmla="*/ 1 w 710"/>
              <a:gd name="T49" fmla="*/ 1 h 812"/>
              <a:gd name="T50" fmla="*/ 1 w 710"/>
              <a:gd name="T51" fmla="*/ 1 h 812"/>
              <a:gd name="T52" fmla="*/ 1 w 710"/>
              <a:gd name="T53" fmla="*/ 1 h 812"/>
              <a:gd name="T54" fmla="*/ 1 w 710"/>
              <a:gd name="T55" fmla="*/ 1 h 812"/>
              <a:gd name="T56" fmla="*/ 1 w 710"/>
              <a:gd name="T57" fmla="*/ 1 h 812"/>
              <a:gd name="T58" fmla="*/ 1 w 710"/>
              <a:gd name="T59" fmla="*/ 1 h 812"/>
              <a:gd name="T60" fmla="*/ 1 w 710"/>
              <a:gd name="T61" fmla="*/ 1 h 812"/>
              <a:gd name="T62" fmla="*/ 1 w 710"/>
              <a:gd name="T63" fmla="*/ 1 h 812"/>
              <a:gd name="T64" fmla="*/ 0 w 710"/>
              <a:gd name="T65" fmla="*/ 1 h 812"/>
              <a:gd name="T66" fmla="*/ 1 w 710"/>
              <a:gd name="T67" fmla="*/ 1 h 812"/>
              <a:gd name="T68" fmla="*/ 1 w 710"/>
              <a:gd name="T69" fmla="*/ 1 h 812"/>
              <a:gd name="T70" fmla="*/ 1 w 710"/>
              <a:gd name="T71" fmla="*/ 1 h 812"/>
              <a:gd name="T72" fmla="*/ 1 w 710"/>
              <a:gd name="T73" fmla="*/ 1 h 812"/>
              <a:gd name="T74" fmla="*/ 1 w 710"/>
              <a:gd name="T75" fmla="*/ 1 h 812"/>
              <a:gd name="T76" fmla="*/ 0 w 710"/>
              <a:gd name="T77" fmla="*/ 1 h 812"/>
              <a:gd name="T78" fmla="*/ 1 w 710"/>
              <a:gd name="T79" fmla="*/ 0 h 812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w 710"/>
              <a:gd name="T121" fmla="*/ 0 h 812"/>
              <a:gd name="T122" fmla="*/ 710 w 710"/>
              <a:gd name="T123" fmla="*/ 812 h 812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T120" t="T121" r="T122" b="T123"/>
            <a:pathLst>
              <a:path w="710" h="812">
                <a:moveTo>
                  <a:pt x="246" y="65"/>
                </a:moveTo>
                <a:lnTo>
                  <a:pt x="246" y="360"/>
                </a:lnTo>
                <a:lnTo>
                  <a:pt x="417" y="360"/>
                </a:lnTo>
                <a:lnTo>
                  <a:pt x="454" y="347"/>
                </a:lnTo>
                <a:lnTo>
                  <a:pt x="473" y="340"/>
                </a:lnTo>
                <a:lnTo>
                  <a:pt x="528" y="284"/>
                </a:lnTo>
                <a:lnTo>
                  <a:pt x="539" y="253"/>
                </a:lnTo>
                <a:lnTo>
                  <a:pt x="539" y="179"/>
                </a:lnTo>
                <a:lnTo>
                  <a:pt x="528" y="151"/>
                </a:lnTo>
                <a:lnTo>
                  <a:pt x="521" y="129"/>
                </a:lnTo>
                <a:lnTo>
                  <a:pt x="501" y="104"/>
                </a:lnTo>
                <a:lnTo>
                  <a:pt x="492" y="93"/>
                </a:lnTo>
                <a:lnTo>
                  <a:pt x="379" y="47"/>
                </a:lnTo>
                <a:lnTo>
                  <a:pt x="264" y="47"/>
                </a:lnTo>
                <a:lnTo>
                  <a:pt x="246" y="65"/>
                </a:lnTo>
                <a:close/>
                <a:moveTo>
                  <a:pt x="246" y="735"/>
                </a:moveTo>
                <a:lnTo>
                  <a:pt x="264" y="753"/>
                </a:lnTo>
                <a:lnTo>
                  <a:pt x="284" y="766"/>
                </a:lnTo>
                <a:lnTo>
                  <a:pt x="387" y="766"/>
                </a:lnTo>
                <a:lnTo>
                  <a:pt x="492" y="727"/>
                </a:lnTo>
                <a:lnTo>
                  <a:pt x="539" y="680"/>
                </a:lnTo>
                <a:lnTo>
                  <a:pt x="539" y="670"/>
                </a:lnTo>
                <a:lnTo>
                  <a:pt x="548" y="644"/>
                </a:lnTo>
                <a:lnTo>
                  <a:pt x="559" y="633"/>
                </a:lnTo>
                <a:lnTo>
                  <a:pt x="559" y="546"/>
                </a:lnTo>
                <a:lnTo>
                  <a:pt x="548" y="521"/>
                </a:lnTo>
                <a:lnTo>
                  <a:pt x="539" y="502"/>
                </a:lnTo>
                <a:lnTo>
                  <a:pt x="492" y="453"/>
                </a:lnTo>
                <a:lnTo>
                  <a:pt x="417" y="427"/>
                </a:lnTo>
                <a:lnTo>
                  <a:pt x="331" y="414"/>
                </a:lnTo>
                <a:lnTo>
                  <a:pt x="246" y="414"/>
                </a:lnTo>
                <a:lnTo>
                  <a:pt x="246" y="735"/>
                </a:lnTo>
                <a:close/>
                <a:moveTo>
                  <a:pt x="9" y="0"/>
                </a:moveTo>
                <a:lnTo>
                  <a:pt x="426" y="0"/>
                </a:lnTo>
                <a:lnTo>
                  <a:pt x="528" y="28"/>
                </a:lnTo>
                <a:lnTo>
                  <a:pt x="595" y="56"/>
                </a:lnTo>
                <a:lnTo>
                  <a:pt x="642" y="104"/>
                </a:lnTo>
                <a:lnTo>
                  <a:pt x="661" y="140"/>
                </a:lnTo>
                <a:lnTo>
                  <a:pt x="670" y="169"/>
                </a:lnTo>
                <a:lnTo>
                  <a:pt x="670" y="245"/>
                </a:lnTo>
                <a:lnTo>
                  <a:pt x="642" y="311"/>
                </a:lnTo>
                <a:lnTo>
                  <a:pt x="607" y="347"/>
                </a:lnTo>
                <a:lnTo>
                  <a:pt x="576" y="368"/>
                </a:lnTo>
                <a:lnTo>
                  <a:pt x="548" y="379"/>
                </a:lnTo>
                <a:lnTo>
                  <a:pt x="539" y="379"/>
                </a:lnTo>
                <a:lnTo>
                  <a:pt x="528" y="386"/>
                </a:lnTo>
                <a:lnTo>
                  <a:pt x="539" y="394"/>
                </a:lnTo>
                <a:lnTo>
                  <a:pt x="559" y="394"/>
                </a:lnTo>
                <a:lnTo>
                  <a:pt x="586" y="404"/>
                </a:lnTo>
                <a:lnTo>
                  <a:pt x="607" y="414"/>
                </a:lnTo>
                <a:lnTo>
                  <a:pt x="634" y="434"/>
                </a:lnTo>
                <a:lnTo>
                  <a:pt x="670" y="471"/>
                </a:lnTo>
                <a:lnTo>
                  <a:pt x="689" y="502"/>
                </a:lnTo>
                <a:lnTo>
                  <a:pt x="701" y="521"/>
                </a:lnTo>
                <a:lnTo>
                  <a:pt x="709" y="546"/>
                </a:lnTo>
                <a:lnTo>
                  <a:pt x="709" y="633"/>
                </a:lnTo>
                <a:lnTo>
                  <a:pt x="682" y="698"/>
                </a:lnTo>
                <a:lnTo>
                  <a:pt x="614" y="766"/>
                </a:lnTo>
                <a:lnTo>
                  <a:pt x="559" y="793"/>
                </a:lnTo>
                <a:lnTo>
                  <a:pt x="473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68" y="775"/>
                </a:lnTo>
                <a:lnTo>
                  <a:pt x="84" y="775"/>
                </a:lnTo>
                <a:lnTo>
                  <a:pt x="103" y="753"/>
                </a:lnTo>
                <a:lnTo>
                  <a:pt x="115" y="727"/>
                </a:lnTo>
                <a:lnTo>
                  <a:pt x="115" y="86"/>
                </a:lnTo>
                <a:lnTo>
                  <a:pt x="103" y="56"/>
                </a:lnTo>
                <a:lnTo>
                  <a:pt x="95" y="47"/>
                </a:lnTo>
                <a:lnTo>
                  <a:pt x="9" y="28"/>
                </a:lnTo>
                <a:lnTo>
                  <a:pt x="0" y="20"/>
                </a:lnTo>
                <a:lnTo>
                  <a:pt x="0" y="7"/>
                </a:lnTo>
                <a:lnTo>
                  <a:pt x="9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8" name="Freeform 47"/>
          <xdr:cNvSpPr>
            <a:spLocks noChangeArrowheads="1"/>
          </xdr:cNvSpPr>
        </xdr:nvSpPr>
        <xdr:spPr bwMode="auto">
          <a:xfrm>
            <a:off x="8311" y="6594"/>
            <a:ext cx="399" cy="459"/>
          </a:xfrm>
          <a:custGeom>
            <a:avLst/>
            <a:gdLst>
              <a:gd name="T0" fmla="*/ 1 w 705"/>
              <a:gd name="T1" fmla="*/ 0 h 812"/>
              <a:gd name="T2" fmla="*/ 1 w 705"/>
              <a:gd name="T3" fmla="*/ 0 h 812"/>
              <a:gd name="T4" fmla="*/ 1 w 705"/>
              <a:gd name="T5" fmla="*/ 1 h 812"/>
              <a:gd name="T6" fmla="*/ 1 w 705"/>
              <a:gd name="T7" fmla="*/ 1 h 812"/>
              <a:gd name="T8" fmla="*/ 1 w 705"/>
              <a:gd name="T9" fmla="*/ 1 h 812"/>
              <a:gd name="T10" fmla="*/ 1 w 705"/>
              <a:gd name="T11" fmla="*/ 1 h 812"/>
              <a:gd name="T12" fmla="*/ 1 w 705"/>
              <a:gd name="T13" fmla="*/ 1 h 812"/>
              <a:gd name="T14" fmla="*/ 1 w 705"/>
              <a:gd name="T15" fmla="*/ 1 h 812"/>
              <a:gd name="T16" fmla="*/ 1 w 705"/>
              <a:gd name="T17" fmla="*/ 1 h 812"/>
              <a:gd name="T18" fmla="*/ 1 w 705"/>
              <a:gd name="T19" fmla="*/ 1 h 812"/>
              <a:gd name="T20" fmla="*/ 1 w 705"/>
              <a:gd name="T21" fmla="*/ 1 h 812"/>
              <a:gd name="T22" fmla="*/ 1 w 705"/>
              <a:gd name="T23" fmla="*/ 1 h 812"/>
              <a:gd name="T24" fmla="*/ 1 w 705"/>
              <a:gd name="T25" fmla="*/ 1 h 812"/>
              <a:gd name="T26" fmla="*/ 1 w 705"/>
              <a:gd name="T27" fmla="*/ 1 h 812"/>
              <a:gd name="T28" fmla="*/ 1 w 705"/>
              <a:gd name="T29" fmla="*/ 1 h 812"/>
              <a:gd name="T30" fmla="*/ 1 w 705"/>
              <a:gd name="T31" fmla="*/ 1 h 812"/>
              <a:gd name="T32" fmla="*/ 1 w 705"/>
              <a:gd name="T33" fmla="*/ 1 h 812"/>
              <a:gd name="T34" fmla="*/ 1 w 705"/>
              <a:gd name="T35" fmla="*/ 1 h 812"/>
              <a:gd name="T36" fmla="*/ 1 w 705"/>
              <a:gd name="T37" fmla="*/ 1 h 812"/>
              <a:gd name="T38" fmla="*/ 1 w 705"/>
              <a:gd name="T39" fmla="*/ 1 h 812"/>
              <a:gd name="T40" fmla="*/ 1 w 705"/>
              <a:gd name="T41" fmla="*/ 1 h 812"/>
              <a:gd name="T42" fmla="*/ 1 w 705"/>
              <a:gd name="T43" fmla="*/ 1 h 812"/>
              <a:gd name="T44" fmla="*/ 1 w 705"/>
              <a:gd name="T45" fmla="*/ 1 h 812"/>
              <a:gd name="T46" fmla="*/ 1 w 705"/>
              <a:gd name="T47" fmla="*/ 1 h 812"/>
              <a:gd name="T48" fmla="*/ 1 w 705"/>
              <a:gd name="T49" fmla="*/ 1 h 812"/>
              <a:gd name="T50" fmla="*/ 1 w 705"/>
              <a:gd name="T51" fmla="*/ 1 h 812"/>
              <a:gd name="T52" fmla="*/ 1 w 705"/>
              <a:gd name="T53" fmla="*/ 1 h 812"/>
              <a:gd name="T54" fmla="*/ 1 w 705"/>
              <a:gd name="T55" fmla="*/ 1 h 812"/>
              <a:gd name="T56" fmla="*/ 1 w 705"/>
              <a:gd name="T57" fmla="*/ 1 h 812"/>
              <a:gd name="T58" fmla="*/ 0 w 705"/>
              <a:gd name="T59" fmla="*/ 1 h 812"/>
              <a:gd name="T60" fmla="*/ 0 w 705"/>
              <a:gd name="T61" fmla="*/ 1 h 812"/>
              <a:gd name="T62" fmla="*/ 1 w 705"/>
              <a:gd name="T63" fmla="*/ 1 h 812"/>
              <a:gd name="T64" fmla="*/ 1 w 705"/>
              <a:gd name="T65" fmla="*/ 1 h 812"/>
              <a:gd name="T66" fmla="*/ 1 w 705"/>
              <a:gd name="T67" fmla="*/ 1 h 812"/>
              <a:gd name="T68" fmla="*/ 1 w 705"/>
              <a:gd name="T69" fmla="*/ 1 h 812"/>
              <a:gd name="T70" fmla="*/ 1 w 705"/>
              <a:gd name="T71" fmla="*/ 1 h 812"/>
              <a:gd name="T72" fmla="*/ 1 w 705"/>
              <a:gd name="T73" fmla="*/ 1 h 812"/>
              <a:gd name="T74" fmla="*/ 1 w 705"/>
              <a:gd name="T75" fmla="*/ 1 h 812"/>
              <a:gd name="T76" fmla="*/ 1 w 705"/>
              <a:gd name="T77" fmla="*/ 1 h 812"/>
              <a:gd name="T78" fmla="*/ 1 w 705"/>
              <a:gd name="T79" fmla="*/ 1 h 812"/>
              <a:gd name="T80" fmla="*/ 1 w 705"/>
              <a:gd name="T81" fmla="*/ 1 h 812"/>
              <a:gd name="T82" fmla="*/ 0 w 705"/>
              <a:gd name="T83" fmla="*/ 1 h 812"/>
              <a:gd name="T84" fmla="*/ 0 w 705"/>
              <a:gd name="T85" fmla="*/ 1 h 812"/>
              <a:gd name="T86" fmla="*/ 1 w 705"/>
              <a:gd name="T87" fmla="*/ 0 h 812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5"/>
              <a:gd name="T133" fmla="*/ 0 h 812"/>
              <a:gd name="T134" fmla="*/ 705 w 705"/>
              <a:gd name="T135" fmla="*/ 812 h 812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5" h="812">
                <a:moveTo>
                  <a:pt x="7" y="0"/>
                </a:moveTo>
                <a:lnTo>
                  <a:pt x="338" y="0"/>
                </a:lnTo>
                <a:lnTo>
                  <a:pt x="348" y="7"/>
                </a:lnTo>
                <a:lnTo>
                  <a:pt x="348" y="20"/>
                </a:lnTo>
                <a:lnTo>
                  <a:pt x="338" y="28"/>
                </a:lnTo>
                <a:lnTo>
                  <a:pt x="291" y="38"/>
                </a:lnTo>
                <a:lnTo>
                  <a:pt x="263" y="47"/>
                </a:lnTo>
                <a:lnTo>
                  <a:pt x="255" y="56"/>
                </a:lnTo>
                <a:lnTo>
                  <a:pt x="235" y="86"/>
                </a:lnTo>
                <a:lnTo>
                  <a:pt x="235" y="735"/>
                </a:lnTo>
                <a:lnTo>
                  <a:pt x="243" y="746"/>
                </a:lnTo>
                <a:lnTo>
                  <a:pt x="263" y="753"/>
                </a:lnTo>
                <a:lnTo>
                  <a:pt x="478" y="753"/>
                </a:lnTo>
                <a:lnTo>
                  <a:pt x="524" y="746"/>
                </a:lnTo>
                <a:lnTo>
                  <a:pt x="555" y="735"/>
                </a:lnTo>
                <a:lnTo>
                  <a:pt x="571" y="727"/>
                </a:lnTo>
                <a:lnTo>
                  <a:pt x="602" y="709"/>
                </a:lnTo>
                <a:lnTo>
                  <a:pt x="619" y="688"/>
                </a:lnTo>
                <a:lnTo>
                  <a:pt x="657" y="633"/>
                </a:lnTo>
                <a:lnTo>
                  <a:pt x="657" y="625"/>
                </a:lnTo>
                <a:lnTo>
                  <a:pt x="666" y="605"/>
                </a:lnTo>
                <a:lnTo>
                  <a:pt x="677" y="594"/>
                </a:lnTo>
                <a:lnTo>
                  <a:pt x="698" y="594"/>
                </a:lnTo>
                <a:lnTo>
                  <a:pt x="704" y="605"/>
                </a:lnTo>
                <a:lnTo>
                  <a:pt x="704" y="633"/>
                </a:lnTo>
                <a:lnTo>
                  <a:pt x="698" y="662"/>
                </a:lnTo>
                <a:lnTo>
                  <a:pt x="657" y="803"/>
                </a:lnTo>
                <a:lnTo>
                  <a:pt x="649" y="811"/>
                </a:lnTo>
                <a:lnTo>
                  <a:pt x="7" y="811"/>
                </a:lnTo>
                <a:lnTo>
                  <a:pt x="0" y="803"/>
                </a:lnTo>
                <a:lnTo>
                  <a:pt x="0" y="793"/>
                </a:lnTo>
                <a:lnTo>
                  <a:pt x="7" y="785"/>
                </a:lnTo>
                <a:lnTo>
                  <a:pt x="37" y="785"/>
                </a:lnTo>
                <a:lnTo>
                  <a:pt x="65" y="775"/>
                </a:lnTo>
                <a:lnTo>
                  <a:pt x="93" y="746"/>
                </a:lnTo>
                <a:lnTo>
                  <a:pt x="101" y="727"/>
                </a:lnTo>
                <a:lnTo>
                  <a:pt x="101" y="86"/>
                </a:lnTo>
                <a:lnTo>
                  <a:pt x="93" y="65"/>
                </a:lnTo>
                <a:lnTo>
                  <a:pt x="65" y="38"/>
                </a:lnTo>
                <a:lnTo>
                  <a:pt x="37" y="38"/>
                </a:lnTo>
                <a:lnTo>
                  <a:pt x="7" y="28"/>
                </a:lnTo>
                <a:lnTo>
                  <a:pt x="0" y="20"/>
                </a:lnTo>
                <a:lnTo>
                  <a:pt x="0" y="7"/>
                </a:lnTo>
                <a:lnTo>
                  <a:pt x="7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9" name="Freeform 48"/>
          <xdr:cNvSpPr>
            <a:spLocks noChangeArrowheads="1"/>
          </xdr:cNvSpPr>
        </xdr:nvSpPr>
        <xdr:spPr bwMode="auto">
          <a:xfrm>
            <a:off x="8727" y="6594"/>
            <a:ext cx="400" cy="459"/>
          </a:xfrm>
          <a:custGeom>
            <a:avLst/>
            <a:gdLst>
              <a:gd name="T0" fmla="*/ 1 w 708"/>
              <a:gd name="T1" fmla="*/ 0 h 812"/>
              <a:gd name="T2" fmla="*/ 1 w 708"/>
              <a:gd name="T3" fmla="*/ 1 h 812"/>
              <a:gd name="T4" fmla="*/ 1 w 708"/>
              <a:gd name="T5" fmla="*/ 1 h 812"/>
              <a:gd name="T6" fmla="*/ 1 w 708"/>
              <a:gd name="T7" fmla="*/ 1 h 812"/>
              <a:gd name="T8" fmla="*/ 1 w 708"/>
              <a:gd name="T9" fmla="*/ 1 h 812"/>
              <a:gd name="T10" fmla="*/ 1 w 708"/>
              <a:gd name="T11" fmla="*/ 1 h 812"/>
              <a:gd name="T12" fmla="*/ 1 w 708"/>
              <a:gd name="T13" fmla="*/ 1 h 812"/>
              <a:gd name="T14" fmla="*/ 1 w 708"/>
              <a:gd name="T15" fmla="*/ 1 h 812"/>
              <a:gd name="T16" fmla="*/ 1 w 708"/>
              <a:gd name="T17" fmla="*/ 1 h 812"/>
              <a:gd name="T18" fmla="*/ 1 w 708"/>
              <a:gd name="T19" fmla="*/ 1 h 812"/>
              <a:gd name="T20" fmla="*/ 1 w 708"/>
              <a:gd name="T21" fmla="*/ 1 h 812"/>
              <a:gd name="T22" fmla="*/ 1 w 708"/>
              <a:gd name="T23" fmla="*/ 1 h 812"/>
              <a:gd name="T24" fmla="*/ 1 w 708"/>
              <a:gd name="T25" fmla="*/ 1 h 812"/>
              <a:gd name="T26" fmla="*/ 1 w 708"/>
              <a:gd name="T27" fmla="*/ 1 h 812"/>
              <a:gd name="T28" fmla="*/ 1 w 708"/>
              <a:gd name="T29" fmla="*/ 1 h 812"/>
              <a:gd name="T30" fmla="*/ 1 w 708"/>
              <a:gd name="T31" fmla="*/ 1 h 812"/>
              <a:gd name="T32" fmla="*/ 1 w 708"/>
              <a:gd name="T33" fmla="*/ 1 h 812"/>
              <a:gd name="T34" fmla="*/ 1 w 708"/>
              <a:gd name="T35" fmla="*/ 1 h 812"/>
              <a:gd name="T36" fmla="*/ 1 w 708"/>
              <a:gd name="T37" fmla="*/ 1 h 812"/>
              <a:gd name="T38" fmla="*/ 1 w 708"/>
              <a:gd name="T39" fmla="*/ 1 h 812"/>
              <a:gd name="T40" fmla="*/ 1 w 708"/>
              <a:gd name="T41" fmla="*/ 1 h 812"/>
              <a:gd name="T42" fmla="*/ 1 w 708"/>
              <a:gd name="T43" fmla="*/ 1 h 812"/>
              <a:gd name="T44" fmla="*/ 1 w 708"/>
              <a:gd name="T45" fmla="*/ 1 h 812"/>
              <a:gd name="T46" fmla="*/ 1 w 708"/>
              <a:gd name="T47" fmla="*/ 1 h 812"/>
              <a:gd name="T48" fmla="*/ 1 w 708"/>
              <a:gd name="T49" fmla="*/ 1 h 812"/>
              <a:gd name="T50" fmla="*/ 0 w 708"/>
              <a:gd name="T51" fmla="*/ 1 h 812"/>
              <a:gd name="T52" fmla="*/ 1 w 708"/>
              <a:gd name="T53" fmla="*/ 1 h 812"/>
              <a:gd name="T54" fmla="*/ 1 w 708"/>
              <a:gd name="T55" fmla="*/ 1 h 812"/>
              <a:gd name="T56" fmla="*/ 1 w 708"/>
              <a:gd name="T57" fmla="*/ 1 h 812"/>
              <a:gd name="T58" fmla="*/ 1 w 708"/>
              <a:gd name="T59" fmla="*/ 1 h 812"/>
              <a:gd name="T60" fmla="*/ 1 w 708"/>
              <a:gd name="T61" fmla="*/ 1 h 812"/>
              <a:gd name="T62" fmla="*/ 0 w 708"/>
              <a:gd name="T63" fmla="*/ 1 h 812"/>
              <a:gd name="T64" fmla="*/ 1 w 708"/>
              <a:gd name="T65" fmla="*/ 0 h 81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708"/>
              <a:gd name="T100" fmla="*/ 0 h 812"/>
              <a:gd name="T101" fmla="*/ 708 w 708"/>
              <a:gd name="T102" fmla="*/ 812 h 81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708" h="812">
                <a:moveTo>
                  <a:pt x="11" y="0"/>
                </a:moveTo>
                <a:lnTo>
                  <a:pt x="643" y="0"/>
                </a:lnTo>
                <a:lnTo>
                  <a:pt x="652" y="7"/>
                </a:lnTo>
                <a:lnTo>
                  <a:pt x="652" y="179"/>
                </a:lnTo>
                <a:lnTo>
                  <a:pt x="643" y="188"/>
                </a:lnTo>
                <a:lnTo>
                  <a:pt x="625" y="188"/>
                </a:lnTo>
                <a:lnTo>
                  <a:pt x="604" y="169"/>
                </a:lnTo>
                <a:lnTo>
                  <a:pt x="604" y="140"/>
                </a:lnTo>
                <a:lnTo>
                  <a:pt x="594" y="111"/>
                </a:lnTo>
                <a:lnTo>
                  <a:pt x="585" y="93"/>
                </a:lnTo>
                <a:lnTo>
                  <a:pt x="566" y="75"/>
                </a:lnTo>
                <a:lnTo>
                  <a:pt x="547" y="65"/>
                </a:lnTo>
                <a:lnTo>
                  <a:pt x="510" y="56"/>
                </a:lnTo>
                <a:lnTo>
                  <a:pt x="245" y="56"/>
                </a:lnTo>
                <a:lnTo>
                  <a:pt x="236" y="65"/>
                </a:lnTo>
                <a:lnTo>
                  <a:pt x="236" y="360"/>
                </a:lnTo>
                <a:lnTo>
                  <a:pt x="462" y="360"/>
                </a:lnTo>
                <a:lnTo>
                  <a:pt x="491" y="347"/>
                </a:lnTo>
                <a:lnTo>
                  <a:pt x="510" y="340"/>
                </a:lnTo>
                <a:lnTo>
                  <a:pt x="518" y="329"/>
                </a:lnTo>
                <a:lnTo>
                  <a:pt x="529" y="302"/>
                </a:lnTo>
                <a:lnTo>
                  <a:pt x="538" y="253"/>
                </a:lnTo>
                <a:lnTo>
                  <a:pt x="547" y="245"/>
                </a:lnTo>
                <a:lnTo>
                  <a:pt x="566" y="245"/>
                </a:lnTo>
                <a:lnTo>
                  <a:pt x="576" y="253"/>
                </a:lnTo>
                <a:lnTo>
                  <a:pt x="576" y="521"/>
                </a:lnTo>
                <a:lnTo>
                  <a:pt x="566" y="528"/>
                </a:lnTo>
                <a:lnTo>
                  <a:pt x="547" y="528"/>
                </a:lnTo>
                <a:lnTo>
                  <a:pt x="538" y="521"/>
                </a:lnTo>
                <a:lnTo>
                  <a:pt x="538" y="482"/>
                </a:lnTo>
                <a:lnTo>
                  <a:pt x="518" y="445"/>
                </a:lnTo>
                <a:lnTo>
                  <a:pt x="500" y="427"/>
                </a:lnTo>
                <a:lnTo>
                  <a:pt x="471" y="414"/>
                </a:lnTo>
                <a:lnTo>
                  <a:pt x="236" y="414"/>
                </a:lnTo>
                <a:lnTo>
                  <a:pt x="236" y="746"/>
                </a:lnTo>
                <a:lnTo>
                  <a:pt x="254" y="753"/>
                </a:lnTo>
                <a:lnTo>
                  <a:pt x="301" y="766"/>
                </a:lnTo>
                <a:lnTo>
                  <a:pt x="471" y="766"/>
                </a:lnTo>
                <a:lnTo>
                  <a:pt x="566" y="735"/>
                </a:lnTo>
                <a:lnTo>
                  <a:pt x="594" y="717"/>
                </a:lnTo>
                <a:lnTo>
                  <a:pt x="625" y="688"/>
                </a:lnTo>
                <a:lnTo>
                  <a:pt x="643" y="662"/>
                </a:lnTo>
                <a:lnTo>
                  <a:pt x="660" y="625"/>
                </a:lnTo>
                <a:lnTo>
                  <a:pt x="660" y="612"/>
                </a:lnTo>
                <a:lnTo>
                  <a:pt x="680" y="594"/>
                </a:lnTo>
                <a:lnTo>
                  <a:pt x="699" y="594"/>
                </a:lnTo>
                <a:lnTo>
                  <a:pt x="707" y="605"/>
                </a:lnTo>
                <a:lnTo>
                  <a:pt x="707" y="633"/>
                </a:lnTo>
                <a:lnTo>
                  <a:pt x="660" y="803"/>
                </a:lnTo>
                <a:lnTo>
                  <a:pt x="652" y="811"/>
                </a:lnTo>
                <a:lnTo>
                  <a:pt x="11" y="811"/>
                </a:lnTo>
                <a:lnTo>
                  <a:pt x="0" y="803"/>
                </a:lnTo>
                <a:lnTo>
                  <a:pt x="0" y="793"/>
                </a:lnTo>
                <a:lnTo>
                  <a:pt x="11" y="785"/>
                </a:lnTo>
                <a:lnTo>
                  <a:pt x="38" y="785"/>
                </a:lnTo>
                <a:lnTo>
                  <a:pt x="66" y="775"/>
                </a:lnTo>
                <a:lnTo>
                  <a:pt x="93" y="746"/>
                </a:lnTo>
                <a:lnTo>
                  <a:pt x="104" y="727"/>
                </a:lnTo>
                <a:lnTo>
                  <a:pt x="104" y="86"/>
                </a:lnTo>
                <a:lnTo>
                  <a:pt x="93" y="65"/>
                </a:lnTo>
                <a:lnTo>
                  <a:pt x="66" y="38"/>
                </a:lnTo>
                <a:lnTo>
                  <a:pt x="38" y="38"/>
                </a:lnTo>
                <a:lnTo>
                  <a:pt x="11" y="28"/>
                </a:lnTo>
                <a:lnTo>
                  <a:pt x="0" y="20"/>
                </a:lnTo>
                <a:lnTo>
                  <a:pt x="0" y="7"/>
                </a:lnTo>
                <a:lnTo>
                  <a:pt x="11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885825</xdr:colOff>
      <xdr:row>4</xdr:row>
      <xdr:rowOff>102744</xdr:rowOff>
    </xdr:to>
    <xdr:pic>
      <xdr:nvPicPr>
        <xdr:cNvPr id="50" name="49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4050" y="161925"/>
          <a:ext cx="885825" cy="93141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123825</xdr:colOff>
      <xdr:row>1</xdr:row>
      <xdr:rowOff>0</xdr:rowOff>
    </xdr:from>
    <xdr:to>
      <xdr:col>6</xdr:col>
      <xdr:colOff>1009650</xdr:colOff>
      <xdr:row>4</xdr:row>
      <xdr:rowOff>131319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0" y="161925"/>
          <a:ext cx="885825" cy="93141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152400</xdr:colOff>
      <xdr:row>0</xdr:row>
      <xdr:rowOff>142875</xdr:rowOff>
    </xdr:from>
    <xdr:to>
      <xdr:col>4</xdr:col>
      <xdr:colOff>1038225</xdr:colOff>
      <xdr:row>4</xdr:row>
      <xdr:rowOff>112269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7400" y="142875"/>
          <a:ext cx="885825" cy="93141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190500</xdr:colOff>
      <xdr:row>1</xdr:row>
      <xdr:rowOff>104775</xdr:rowOff>
    </xdr:from>
    <xdr:to>
      <xdr:col>5</xdr:col>
      <xdr:colOff>1076325</xdr:colOff>
      <xdr:row>4</xdr:row>
      <xdr:rowOff>150369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9825" y="266700"/>
          <a:ext cx="885825" cy="93141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</xdr:colOff>
      <xdr:row>0</xdr:row>
      <xdr:rowOff>114300</xdr:rowOff>
    </xdr:from>
    <xdr:to>
      <xdr:col>7</xdr:col>
      <xdr:colOff>895350</xdr:colOff>
      <xdr:row>3</xdr:row>
      <xdr:rowOff>188469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15200" y="114300"/>
          <a:ext cx="885825" cy="93141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495300</xdr:colOff>
      <xdr:row>1</xdr:row>
      <xdr:rowOff>0</xdr:rowOff>
    </xdr:from>
    <xdr:to>
      <xdr:col>4</xdr:col>
      <xdr:colOff>0</xdr:colOff>
      <xdr:row>4</xdr:row>
      <xdr:rowOff>274194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7775" y="257175"/>
          <a:ext cx="885825" cy="93141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28575</xdr:colOff>
      <xdr:row>2</xdr:row>
      <xdr:rowOff>114300</xdr:rowOff>
    </xdr:from>
    <xdr:to>
      <xdr:col>9</xdr:col>
      <xdr:colOff>19050</xdr:colOff>
      <xdr:row>6</xdr:row>
      <xdr:rowOff>45594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24450" y="628650"/>
          <a:ext cx="885825" cy="93141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171450</xdr:colOff>
      <xdr:row>0</xdr:row>
      <xdr:rowOff>133350</xdr:rowOff>
    </xdr:from>
    <xdr:to>
      <xdr:col>8</xdr:col>
      <xdr:colOff>114300</xdr:colOff>
      <xdr:row>4</xdr:row>
      <xdr:rowOff>7494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3775" y="133350"/>
          <a:ext cx="885825" cy="931419"/>
        </a:xfrm>
        <a:prstGeom prst="rect">
          <a:avLst/>
        </a:prstGeom>
      </xdr:spPr>
    </xdr:pic>
    <xdr:clientData/>
  </xdr:twoCellAnchor>
  <xdr:twoCellAnchor editAs="oneCell">
    <xdr:from>
      <xdr:col>6</xdr:col>
      <xdr:colOff>1533525</xdr:colOff>
      <xdr:row>60</xdr:row>
      <xdr:rowOff>180975</xdr:rowOff>
    </xdr:from>
    <xdr:to>
      <xdr:col>7</xdr:col>
      <xdr:colOff>876300</xdr:colOff>
      <xdr:row>64</xdr:row>
      <xdr:rowOff>226569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62800" y="13573125"/>
          <a:ext cx="885825" cy="93141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3.%20Anexos%20ABCDEFGH%20AL%2031.03.201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ntabilidad/Desktop/Auditoria%20Interna/Gas%20Corona/Comisi&#243;n%20Nacional%20de%20Valores/2012/Informe%20Trimestral%2031%2012%2012/3.%20Anexos%20ABCDEFGH%20AL%2031.12.20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A"/>
      <sheetName val="Anexo B"/>
      <sheetName val="Anexo C"/>
      <sheetName val="Anexo D"/>
      <sheetName val="Anexo E"/>
      <sheetName val="Anexo F"/>
      <sheetName val="Anexo G"/>
      <sheetName val="Anexo H"/>
      <sheetName val="Anexo I"/>
      <sheetName val="Anexo J"/>
      <sheetName val="Personas Vinculadas"/>
    </sheetNames>
    <sheetDataSet>
      <sheetData sheetId="0"/>
      <sheetData sheetId="1">
        <row r="30">
          <cell r="B30" t="str">
            <v xml:space="preserve">Sra. Luisa I. Schaerer de Pallarés </v>
          </cell>
          <cell r="D30" t="str">
            <v xml:space="preserve">Lic. María Celeste Pallarés Viveros </v>
          </cell>
          <cell r="G30" t="str">
            <v>Dr. Raul Fernando Vargas</v>
          </cell>
        </row>
      </sheetData>
      <sheetData sheetId="2">
        <row r="3">
          <cell r="A3" t="str">
            <v>BALANCE GENERAL</v>
          </cell>
        </row>
        <row r="40">
          <cell r="A40" t="str">
            <v xml:space="preserve">Sra. Luisa I. Schaerer de Pallarés </v>
          </cell>
          <cell r="C40" t="str">
            <v xml:space="preserve">Lic. María Celeste Pallarés Viveros </v>
          </cell>
          <cell r="G40" t="str">
            <v>Dr. Raul Fernando Vargas</v>
          </cell>
        </row>
      </sheetData>
      <sheetData sheetId="3">
        <row r="4">
          <cell r="A4" t="str">
            <v>BALANCE GENERAL</v>
          </cell>
        </row>
        <row r="34">
          <cell r="A34" t="str">
            <v xml:space="preserve">Sra. Luisa I. Schaerer de Pallarés </v>
          </cell>
        </row>
        <row r="40">
          <cell r="A40" t="str">
            <v>Dr. Raul Fernando Vargas</v>
          </cell>
        </row>
      </sheetData>
      <sheetData sheetId="4">
        <row r="4">
          <cell r="A4" t="str">
            <v>BALANCE GENERAL</v>
          </cell>
        </row>
        <row r="43">
          <cell r="B43" t="str">
            <v>Dr. Raul Fernando Vargas</v>
          </cell>
        </row>
      </sheetData>
      <sheetData sheetId="5">
        <row r="4">
          <cell r="A4" t="str">
            <v>BALANCE GENERAL</v>
          </cell>
        </row>
        <row r="56">
          <cell r="A56" t="str">
            <v>Dr. Raul Fernando Vargas</v>
          </cell>
        </row>
      </sheetData>
      <sheetData sheetId="6">
        <row r="3">
          <cell r="A3" t="str">
            <v>BALANCE GENERAL</v>
          </cell>
        </row>
        <row r="65">
          <cell r="A65" t="str">
            <v>Dr. Raul Fernando Vargas</v>
          </cell>
        </row>
      </sheetData>
      <sheetData sheetId="7"/>
      <sheetData sheetId="8">
        <row r="46">
          <cell r="B46" t="str">
            <v>Dr. Raul Fernando Vargas</v>
          </cell>
        </row>
      </sheetData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A"/>
      <sheetName val="Anexo B"/>
      <sheetName val="Anexo C"/>
      <sheetName val="Anexo D"/>
      <sheetName val="Anexo E"/>
      <sheetName val="Anexo F"/>
      <sheetName val="Anexo G"/>
      <sheetName val="Anexo H"/>
      <sheetName val="Anexo I"/>
      <sheetName val="Anexo J"/>
      <sheetName val="Partes relacionad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 t="str">
            <v>BALANCE GENERAL</v>
          </cell>
        </row>
      </sheetData>
      <sheetData sheetId="1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showGridLines="0" zoomScaleNormal="100" workbookViewId="0">
      <selection activeCell="F10" sqref="F10"/>
    </sheetView>
  </sheetViews>
  <sheetFormatPr baseColWidth="10" defaultColWidth="12.5703125" defaultRowHeight="15"/>
  <cols>
    <col min="1" max="234" width="12.5703125" style="324"/>
    <col min="235" max="235" width="59.28515625" style="324" customWidth="1"/>
    <col min="236" max="236" width="1.140625" style="324" customWidth="1"/>
    <col min="237" max="237" width="18.5703125" style="324" customWidth="1"/>
    <col min="238" max="238" width="1.85546875" style="324" customWidth="1"/>
    <col min="239" max="239" width="19.7109375" style="324" customWidth="1"/>
    <col min="240" max="240" width="1.42578125" style="324" customWidth="1"/>
    <col min="241" max="241" width="0" style="324" hidden="1" customWidth="1"/>
    <col min="242" max="242" width="1" style="324" customWidth="1"/>
    <col min="243" max="249" width="0" style="324" hidden="1" customWidth="1"/>
    <col min="250" max="251" width="20.28515625" style="324" customWidth="1"/>
    <col min="252" max="252" width="7.28515625" style="324" customWidth="1"/>
    <col min="253" max="253" width="28.5703125" style="324" bestFit="1" customWidth="1"/>
    <col min="254" max="254" width="0" style="324" hidden="1" customWidth="1"/>
    <col min="255" max="490" width="12.5703125" style="324"/>
    <col min="491" max="491" width="59.28515625" style="324" customWidth="1"/>
    <col min="492" max="492" width="1.140625" style="324" customWidth="1"/>
    <col min="493" max="493" width="18.5703125" style="324" customWidth="1"/>
    <col min="494" max="494" width="1.85546875" style="324" customWidth="1"/>
    <col min="495" max="495" width="19.7109375" style="324" customWidth="1"/>
    <col min="496" max="496" width="1.42578125" style="324" customWidth="1"/>
    <col min="497" max="497" width="0" style="324" hidden="1" customWidth="1"/>
    <col min="498" max="498" width="1" style="324" customWidth="1"/>
    <col min="499" max="505" width="0" style="324" hidden="1" customWidth="1"/>
    <col min="506" max="507" width="20.28515625" style="324" customWidth="1"/>
    <col min="508" max="508" width="7.28515625" style="324" customWidth="1"/>
    <col min="509" max="509" width="28.5703125" style="324" bestFit="1" customWidth="1"/>
    <col min="510" max="510" width="0" style="324" hidden="1" customWidth="1"/>
    <col min="511" max="746" width="12.5703125" style="324"/>
    <col min="747" max="747" width="59.28515625" style="324" customWidth="1"/>
    <col min="748" max="748" width="1.140625" style="324" customWidth="1"/>
    <col min="749" max="749" width="18.5703125" style="324" customWidth="1"/>
    <col min="750" max="750" width="1.85546875" style="324" customWidth="1"/>
    <col min="751" max="751" width="19.7109375" style="324" customWidth="1"/>
    <col min="752" max="752" width="1.42578125" style="324" customWidth="1"/>
    <col min="753" max="753" width="0" style="324" hidden="1" customWidth="1"/>
    <col min="754" max="754" width="1" style="324" customWidth="1"/>
    <col min="755" max="761" width="0" style="324" hidden="1" customWidth="1"/>
    <col min="762" max="763" width="20.28515625" style="324" customWidth="1"/>
    <col min="764" max="764" width="7.28515625" style="324" customWidth="1"/>
    <col min="765" max="765" width="28.5703125" style="324" bestFit="1" customWidth="1"/>
    <col min="766" max="766" width="0" style="324" hidden="1" customWidth="1"/>
    <col min="767" max="1002" width="12.5703125" style="324"/>
    <col min="1003" max="1003" width="59.28515625" style="324" customWidth="1"/>
    <col min="1004" max="1004" width="1.140625" style="324" customWidth="1"/>
    <col min="1005" max="1005" width="18.5703125" style="324" customWidth="1"/>
    <col min="1006" max="1006" width="1.85546875" style="324" customWidth="1"/>
    <col min="1007" max="1007" width="19.7109375" style="324" customWidth="1"/>
    <col min="1008" max="1008" width="1.42578125" style="324" customWidth="1"/>
    <col min="1009" max="1009" width="0" style="324" hidden="1" customWidth="1"/>
    <col min="1010" max="1010" width="1" style="324" customWidth="1"/>
    <col min="1011" max="1017" width="0" style="324" hidden="1" customWidth="1"/>
    <col min="1018" max="1019" width="20.28515625" style="324" customWidth="1"/>
    <col min="1020" max="1020" width="7.28515625" style="324" customWidth="1"/>
    <col min="1021" max="1021" width="28.5703125" style="324" bestFit="1" customWidth="1"/>
    <col min="1022" max="1022" width="0" style="324" hidden="1" customWidth="1"/>
    <col min="1023" max="1258" width="12.5703125" style="324"/>
    <col min="1259" max="1259" width="59.28515625" style="324" customWidth="1"/>
    <col min="1260" max="1260" width="1.140625" style="324" customWidth="1"/>
    <col min="1261" max="1261" width="18.5703125" style="324" customWidth="1"/>
    <col min="1262" max="1262" width="1.85546875" style="324" customWidth="1"/>
    <col min="1263" max="1263" width="19.7109375" style="324" customWidth="1"/>
    <col min="1264" max="1264" width="1.42578125" style="324" customWidth="1"/>
    <col min="1265" max="1265" width="0" style="324" hidden="1" customWidth="1"/>
    <col min="1266" max="1266" width="1" style="324" customWidth="1"/>
    <col min="1267" max="1273" width="0" style="324" hidden="1" customWidth="1"/>
    <col min="1274" max="1275" width="20.28515625" style="324" customWidth="1"/>
    <col min="1276" max="1276" width="7.28515625" style="324" customWidth="1"/>
    <col min="1277" max="1277" width="28.5703125" style="324" bestFit="1" customWidth="1"/>
    <col min="1278" max="1278" width="0" style="324" hidden="1" customWidth="1"/>
    <col min="1279" max="1514" width="12.5703125" style="324"/>
    <col min="1515" max="1515" width="59.28515625" style="324" customWidth="1"/>
    <col min="1516" max="1516" width="1.140625" style="324" customWidth="1"/>
    <col min="1517" max="1517" width="18.5703125" style="324" customWidth="1"/>
    <col min="1518" max="1518" width="1.85546875" style="324" customWidth="1"/>
    <col min="1519" max="1519" width="19.7109375" style="324" customWidth="1"/>
    <col min="1520" max="1520" width="1.42578125" style="324" customWidth="1"/>
    <col min="1521" max="1521" width="0" style="324" hidden="1" customWidth="1"/>
    <col min="1522" max="1522" width="1" style="324" customWidth="1"/>
    <col min="1523" max="1529" width="0" style="324" hidden="1" customWidth="1"/>
    <col min="1530" max="1531" width="20.28515625" style="324" customWidth="1"/>
    <col min="1532" max="1532" width="7.28515625" style="324" customWidth="1"/>
    <col min="1533" max="1533" width="28.5703125" style="324" bestFit="1" customWidth="1"/>
    <col min="1534" max="1534" width="0" style="324" hidden="1" customWidth="1"/>
    <col min="1535" max="1770" width="12.5703125" style="324"/>
    <col min="1771" max="1771" width="59.28515625" style="324" customWidth="1"/>
    <col min="1772" max="1772" width="1.140625" style="324" customWidth="1"/>
    <col min="1773" max="1773" width="18.5703125" style="324" customWidth="1"/>
    <col min="1774" max="1774" width="1.85546875" style="324" customWidth="1"/>
    <col min="1775" max="1775" width="19.7109375" style="324" customWidth="1"/>
    <col min="1776" max="1776" width="1.42578125" style="324" customWidth="1"/>
    <col min="1777" max="1777" width="0" style="324" hidden="1" customWidth="1"/>
    <col min="1778" max="1778" width="1" style="324" customWidth="1"/>
    <col min="1779" max="1785" width="0" style="324" hidden="1" customWidth="1"/>
    <col min="1786" max="1787" width="20.28515625" style="324" customWidth="1"/>
    <col min="1788" max="1788" width="7.28515625" style="324" customWidth="1"/>
    <col min="1789" max="1789" width="28.5703125" style="324" bestFit="1" customWidth="1"/>
    <col min="1790" max="1790" width="0" style="324" hidden="1" customWidth="1"/>
    <col min="1791" max="2026" width="12.5703125" style="324"/>
    <col min="2027" max="2027" width="59.28515625" style="324" customWidth="1"/>
    <col min="2028" max="2028" width="1.140625" style="324" customWidth="1"/>
    <col min="2029" max="2029" width="18.5703125" style="324" customWidth="1"/>
    <col min="2030" max="2030" width="1.85546875" style="324" customWidth="1"/>
    <col min="2031" max="2031" width="19.7109375" style="324" customWidth="1"/>
    <col min="2032" max="2032" width="1.42578125" style="324" customWidth="1"/>
    <col min="2033" max="2033" width="0" style="324" hidden="1" customWidth="1"/>
    <col min="2034" max="2034" width="1" style="324" customWidth="1"/>
    <col min="2035" max="2041" width="0" style="324" hidden="1" customWidth="1"/>
    <col min="2042" max="2043" width="20.28515625" style="324" customWidth="1"/>
    <col min="2044" max="2044" width="7.28515625" style="324" customWidth="1"/>
    <col min="2045" max="2045" width="28.5703125" style="324" bestFit="1" customWidth="1"/>
    <col min="2046" max="2046" width="0" style="324" hidden="1" customWidth="1"/>
    <col min="2047" max="2282" width="12.5703125" style="324"/>
    <col min="2283" max="2283" width="59.28515625" style="324" customWidth="1"/>
    <col min="2284" max="2284" width="1.140625" style="324" customWidth="1"/>
    <col min="2285" max="2285" width="18.5703125" style="324" customWidth="1"/>
    <col min="2286" max="2286" width="1.85546875" style="324" customWidth="1"/>
    <col min="2287" max="2287" width="19.7109375" style="324" customWidth="1"/>
    <col min="2288" max="2288" width="1.42578125" style="324" customWidth="1"/>
    <col min="2289" max="2289" width="0" style="324" hidden="1" customWidth="1"/>
    <col min="2290" max="2290" width="1" style="324" customWidth="1"/>
    <col min="2291" max="2297" width="0" style="324" hidden="1" customWidth="1"/>
    <col min="2298" max="2299" width="20.28515625" style="324" customWidth="1"/>
    <col min="2300" max="2300" width="7.28515625" style="324" customWidth="1"/>
    <col min="2301" max="2301" width="28.5703125" style="324" bestFit="1" customWidth="1"/>
    <col min="2302" max="2302" width="0" style="324" hidden="1" customWidth="1"/>
    <col min="2303" max="2538" width="12.5703125" style="324"/>
    <col min="2539" max="2539" width="59.28515625" style="324" customWidth="1"/>
    <col min="2540" max="2540" width="1.140625" style="324" customWidth="1"/>
    <col min="2541" max="2541" width="18.5703125" style="324" customWidth="1"/>
    <col min="2542" max="2542" width="1.85546875" style="324" customWidth="1"/>
    <col min="2543" max="2543" width="19.7109375" style="324" customWidth="1"/>
    <col min="2544" max="2544" width="1.42578125" style="324" customWidth="1"/>
    <col min="2545" max="2545" width="0" style="324" hidden="1" customWidth="1"/>
    <col min="2546" max="2546" width="1" style="324" customWidth="1"/>
    <col min="2547" max="2553" width="0" style="324" hidden="1" customWidth="1"/>
    <col min="2554" max="2555" width="20.28515625" style="324" customWidth="1"/>
    <col min="2556" max="2556" width="7.28515625" style="324" customWidth="1"/>
    <col min="2557" max="2557" width="28.5703125" style="324" bestFit="1" customWidth="1"/>
    <col min="2558" max="2558" width="0" style="324" hidden="1" customWidth="1"/>
    <col min="2559" max="2794" width="12.5703125" style="324"/>
    <col min="2795" max="2795" width="59.28515625" style="324" customWidth="1"/>
    <col min="2796" max="2796" width="1.140625" style="324" customWidth="1"/>
    <col min="2797" max="2797" width="18.5703125" style="324" customWidth="1"/>
    <col min="2798" max="2798" width="1.85546875" style="324" customWidth="1"/>
    <col min="2799" max="2799" width="19.7109375" style="324" customWidth="1"/>
    <col min="2800" max="2800" width="1.42578125" style="324" customWidth="1"/>
    <col min="2801" max="2801" width="0" style="324" hidden="1" customWidth="1"/>
    <col min="2802" max="2802" width="1" style="324" customWidth="1"/>
    <col min="2803" max="2809" width="0" style="324" hidden="1" customWidth="1"/>
    <col min="2810" max="2811" width="20.28515625" style="324" customWidth="1"/>
    <col min="2812" max="2812" width="7.28515625" style="324" customWidth="1"/>
    <col min="2813" max="2813" width="28.5703125" style="324" bestFit="1" customWidth="1"/>
    <col min="2814" max="2814" width="0" style="324" hidden="1" customWidth="1"/>
    <col min="2815" max="3050" width="12.5703125" style="324"/>
    <col min="3051" max="3051" width="59.28515625" style="324" customWidth="1"/>
    <col min="3052" max="3052" width="1.140625" style="324" customWidth="1"/>
    <col min="3053" max="3053" width="18.5703125" style="324" customWidth="1"/>
    <col min="3054" max="3054" width="1.85546875" style="324" customWidth="1"/>
    <col min="3055" max="3055" width="19.7109375" style="324" customWidth="1"/>
    <col min="3056" max="3056" width="1.42578125" style="324" customWidth="1"/>
    <col min="3057" max="3057" width="0" style="324" hidden="1" customWidth="1"/>
    <col min="3058" max="3058" width="1" style="324" customWidth="1"/>
    <col min="3059" max="3065" width="0" style="324" hidden="1" customWidth="1"/>
    <col min="3066" max="3067" width="20.28515625" style="324" customWidth="1"/>
    <col min="3068" max="3068" width="7.28515625" style="324" customWidth="1"/>
    <col min="3069" max="3069" width="28.5703125" style="324" bestFit="1" customWidth="1"/>
    <col min="3070" max="3070" width="0" style="324" hidden="1" customWidth="1"/>
    <col min="3071" max="3306" width="12.5703125" style="324"/>
    <col min="3307" max="3307" width="59.28515625" style="324" customWidth="1"/>
    <col min="3308" max="3308" width="1.140625" style="324" customWidth="1"/>
    <col min="3309" max="3309" width="18.5703125" style="324" customWidth="1"/>
    <col min="3310" max="3310" width="1.85546875" style="324" customWidth="1"/>
    <col min="3311" max="3311" width="19.7109375" style="324" customWidth="1"/>
    <col min="3312" max="3312" width="1.42578125" style="324" customWidth="1"/>
    <col min="3313" max="3313" width="0" style="324" hidden="1" customWidth="1"/>
    <col min="3314" max="3314" width="1" style="324" customWidth="1"/>
    <col min="3315" max="3321" width="0" style="324" hidden="1" customWidth="1"/>
    <col min="3322" max="3323" width="20.28515625" style="324" customWidth="1"/>
    <col min="3324" max="3324" width="7.28515625" style="324" customWidth="1"/>
    <col min="3325" max="3325" width="28.5703125" style="324" bestFit="1" customWidth="1"/>
    <col min="3326" max="3326" width="0" style="324" hidden="1" customWidth="1"/>
    <col min="3327" max="3562" width="12.5703125" style="324"/>
    <col min="3563" max="3563" width="59.28515625" style="324" customWidth="1"/>
    <col min="3564" max="3564" width="1.140625" style="324" customWidth="1"/>
    <col min="3565" max="3565" width="18.5703125" style="324" customWidth="1"/>
    <col min="3566" max="3566" width="1.85546875" style="324" customWidth="1"/>
    <col min="3567" max="3567" width="19.7109375" style="324" customWidth="1"/>
    <col min="3568" max="3568" width="1.42578125" style="324" customWidth="1"/>
    <col min="3569" max="3569" width="0" style="324" hidden="1" customWidth="1"/>
    <col min="3570" max="3570" width="1" style="324" customWidth="1"/>
    <col min="3571" max="3577" width="0" style="324" hidden="1" customWidth="1"/>
    <col min="3578" max="3579" width="20.28515625" style="324" customWidth="1"/>
    <col min="3580" max="3580" width="7.28515625" style="324" customWidth="1"/>
    <col min="3581" max="3581" width="28.5703125" style="324" bestFit="1" customWidth="1"/>
    <col min="3582" max="3582" width="0" style="324" hidden="1" customWidth="1"/>
    <col min="3583" max="3818" width="12.5703125" style="324"/>
    <col min="3819" max="3819" width="59.28515625" style="324" customWidth="1"/>
    <col min="3820" max="3820" width="1.140625" style="324" customWidth="1"/>
    <col min="3821" max="3821" width="18.5703125" style="324" customWidth="1"/>
    <col min="3822" max="3822" width="1.85546875" style="324" customWidth="1"/>
    <col min="3823" max="3823" width="19.7109375" style="324" customWidth="1"/>
    <col min="3824" max="3824" width="1.42578125" style="324" customWidth="1"/>
    <col min="3825" max="3825" width="0" style="324" hidden="1" customWidth="1"/>
    <col min="3826" max="3826" width="1" style="324" customWidth="1"/>
    <col min="3827" max="3833" width="0" style="324" hidden="1" customWidth="1"/>
    <col min="3834" max="3835" width="20.28515625" style="324" customWidth="1"/>
    <col min="3836" max="3836" width="7.28515625" style="324" customWidth="1"/>
    <col min="3837" max="3837" width="28.5703125" style="324" bestFit="1" customWidth="1"/>
    <col min="3838" max="3838" width="0" style="324" hidden="1" customWidth="1"/>
    <col min="3839" max="4074" width="12.5703125" style="324"/>
    <col min="4075" max="4075" width="59.28515625" style="324" customWidth="1"/>
    <col min="4076" max="4076" width="1.140625" style="324" customWidth="1"/>
    <col min="4077" max="4077" width="18.5703125" style="324" customWidth="1"/>
    <col min="4078" max="4078" width="1.85546875" style="324" customWidth="1"/>
    <col min="4079" max="4079" width="19.7109375" style="324" customWidth="1"/>
    <col min="4080" max="4080" width="1.42578125" style="324" customWidth="1"/>
    <col min="4081" max="4081" width="0" style="324" hidden="1" customWidth="1"/>
    <col min="4082" max="4082" width="1" style="324" customWidth="1"/>
    <col min="4083" max="4089" width="0" style="324" hidden="1" customWidth="1"/>
    <col min="4090" max="4091" width="20.28515625" style="324" customWidth="1"/>
    <col min="4092" max="4092" width="7.28515625" style="324" customWidth="1"/>
    <col min="4093" max="4093" width="28.5703125" style="324" bestFit="1" customWidth="1"/>
    <col min="4094" max="4094" width="0" style="324" hidden="1" customWidth="1"/>
    <col min="4095" max="4330" width="12.5703125" style="324"/>
    <col min="4331" max="4331" width="59.28515625" style="324" customWidth="1"/>
    <col min="4332" max="4332" width="1.140625" style="324" customWidth="1"/>
    <col min="4333" max="4333" width="18.5703125" style="324" customWidth="1"/>
    <col min="4334" max="4334" width="1.85546875" style="324" customWidth="1"/>
    <col min="4335" max="4335" width="19.7109375" style="324" customWidth="1"/>
    <col min="4336" max="4336" width="1.42578125" style="324" customWidth="1"/>
    <col min="4337" max="4337" width="0" style="324" hidden="1" customWidth="1"/>
    <col min="4338" max="4338" width="1" style="324" customWidth="1"/>
    <col min="4339" max="4345" width="0" style="324" hidden="1" customWidth="1"/>
    <col min="4346" max="4347" width="20.28515625" style="324" customWidth="1"/>
    <col min="4348" max="4348" width="7.28515625" style="324" customWidth="1"/>
    <col min="4349" max="4349" width="28.5703125" style="324" bestFit="1" customWidth="1"/>
    <col min="4350" max="4350" width="0" style="324" hidden="1" customWidth="1"/>
    <col min="4351" max="4586" width="12.5703125" style="324"/>
    <col min="4587" max="4587" width="59.28515625" style="324" customWidth="1"/>
    <col min="4588" max="4588" width="1.140625" style="324" customWidth="1"/>
    <col min="4589" max="4589" width="18.5703125" style="324" customWidth="1"/>
    <col min="4590" max="4590" width="1.85546875" style="324" customWidth="1"/>
    <col min="4591" max="4591" width="19.7109375" style="324" customWidth="1"/>
    <col min="4592" max="4592" width="1.42578125" style="324" customWidth="1"/>
    <col min="4593" max="4593" width="0" style="324" hidden="1" customWidth="1"/>
    <col min="4594" max="4594" width="1" style="324" customWidth="1"/>
    <col min="4595" max="4601" width="0" style="324" hidden="1" customWidth="1"/>
    <col min="4602" max="4603" width="20.28515625" style="324" customWidth="1"/>
    <col min="4604" max="4604" width="7.28515625" style="324" customWidth="1"/>
    <col min="4605" max="4605" width="28.5703125" style="324" bestFit="1" customWidth="1"/>
    <col min="4606" max="4606" width="0" style="324" hidden="1" customWidth="1"/>
    <col min="4607" max="4842" width="12.5703125" style="324"/>
    <col min="4843" max="4843" width="59.28515625" style="324" customWidth="1"/>
    <col min="4844" max="4844" width="1.140625" style="324" customWidth="1"/>
    <col min="4845" max="4845" width="18.5703125" style="324" customWidth="1"/>
    <col min="4846" max="4846" width="1.85546875" style="324" customWidth="1"/>
    <col min="4847" max="4847" width="19.7109375" style="324" customWidth="1"/>
    <col min="4848" max="4848" width="1.42578125" style="324" customWidth="1"/>
    <col min="4849" max="4849" width="0" style="324" hidden="1" customWidth="1"/>
    <col min="4850" max="4850" width="1" style="324" customWidth="1"/>
    <col min="4851" max="4857" width="0" style="324" hidden="1" customWidth="1"/>
    <col min="4858" max="4859" width="20.28515625" style="324" customWidth="1"/>
    <col min="4860" max="4860" width="7.28515625" style="324" customWidth="1"/>
    <col min="4861" max="4861" width="28.5703125" style="324" bestFit="1" customWidth="1"/>
    <col min="4862" max="4862" width="0" style="324" hidden="1" customWidth="1"/>
    <col min="4863" max="5098" width="12.5703125" style="324"/>
    <col min="5099" max="5099" width="59.28515625" style="324" customWidth="1"/>
    <col min="5100" max="5100" width="1.140625" style="324" customWidth="1"/>
    <col min="5101" max="5101" width="18.5703125" style="324" customWidth="1"/>
    <col min="5102" max="5102" width="1.85546875" style="324" customWidth="1"/>
    <col min="5103" max="5103" width="19.7109375" style="324" customWidth="1"/>
    <col min="5104" max="5104" width="1.42578125" style="324" customWidth="1"/>
    <col min="5105" max="5105" width="0" style="324" hidden="1" customWidth="1"/>
    <col min="5106" max="5106" width="1" style="324" customWidth="1"/>
    <col min="5107" max="5113" width="0" style="324" hidden="1" customWidth="1"/>
    <col min="5114" max="5115" width="20.28515625" style="324" customWidth="1"/>
    <col min="5116" max="5116" width="7.28515625" style="324" customWidth="1"/>
    <col min="5117" max="5117" width="28.5703125" style="324" bestFit="1" customWidth="1"/>
    <col min="5118" max="5118" width="0" style="324" hidden="1" customWidth="1"/>
    <col min="5119" max="5354" width="12.5703125" style="324"/>
    <col min="5355" max="5355" width="59.28515625" style="324" customWidth="1"/>
    <col min="5356" max="5356" width="1.140625" style="324" customWidth="1"/>
    <col min="5357" max="5357" width="18.5703125" style="324" customWidth="1"/>
    <col min="5358" max="5358" width="1.85546875" style="324" customWidth="1"/>
    <col min="5359" max="5359" width="19.7109375" style="324" customWidth="1"/>
    <col min="5360" max="5360" width="1.42578125" style="324" customWidth="1"/>
    <col min="5361" max="5361" width="0" style="324" hidden="1" customWidth="1"/>
    <col min="5362" max="5362" width="1" style="324" customWidth="1"/>
    <col min="5363" max="5369" width="0" style="324" hidden="1" customWidth="1"/>
    <col min="5370" max="5371" width="20.28515625" style="324" customWidth="1"/>
    <col min="5372" max="5372" width="7.28515625" style="324" customWidth="1"/>
    <col min="5373" max="5373" width="28.5703125" style="324" bestFit="1" customWidth="1"/>
    <col min="5374" max="5374" width="0" style="324" hidden="1" customWidth="1"/>
    <col min="5375" max="5610" width="12.5703125" style="324"/>
    <col min="5611" max="5611" width="59.28515625" style="324" customWidth="1"/>
    <col min="5612" max="5612" width="1.140625" style="324" customWidth="1"/>
    <col min="5613" max="5613" width="18.5703125" style="324" customWidth="1"/>
    <col min="5614" max="5614" width="1.85546875" style="324" customWidth="1"/>
    <col min="5615" max="5615" width="19.7109375" style="324" customWidth="1"/>
    <col min="5616" max="5616" width="1.42578125" style="324" customWidth="1"/>
    <col min="5617" max="5617" width="0" style="324" hidden="1" customWidth="1"/>
    <col min="5618" max="5618" width="1" style="324" customWidth="1"/>
    <col min="5619" max="5625" width="0" style="324" hidden="1" customWidth="1"/>
    <col min="5626" max="5627" width="20.28515625" style="324" customWidth="1"/>
    <col min="5628" max="5628" width="7.28515625" style="324" customWidth="1"/>
    <col min="5629" max="5629" width="28.5703125" style="324" bestFit="1" customWidth="1"/>
    <col min="5630" max="5630" width="0" style="324" hidden="1" customWidth="1"/>
    <col min="5631" max="5866" width="12.5703125" style="324"/>
    <col min="5867" max="5867" width="59.28515625" style="324" customWidth="1"/>
    <col min="5868" max="5868" width="1.140625" style="324" customWidth="1"/>
    <col min="5869" max="5869" width="18.5703125" style="324" customWidth="1"/>
    <col min="5870" max="5870" width="1.85546875" style="324" customWidth="1"/>
    <col min="5871" max="5871" width="19.7109375" style="324" customWidth="1"/>
    <col min="5872" max="5872" width="1.42578125" style="324" customWidth="1"/>
    <col min="5873" max="5873" width="0" style="324" hidden="1" customWidth="1"/>
    <col min="5874" max="5874" width="1" style="324" customWidth="1"/>
    <col min="5875" max="5881" width="0" style="324" hidden="1" customWidth="1"/>
    <col min="5882" max="5883" width="20.28515625" style="324" customWidth="1"/>
    <col min="5884" max="5884" width="7.28515625" style="324" customWidth="1"/>
    <col min="5885" max="5885" width="28.5703125" style="324" bestFit="1" customWidth="1"/>
    <col min="5886" max="5886" width="0" style="324" hidden="1" customWidth="1"/>
    <col min="5887" max="6122" width="12.5703125" style="324"/>
    <col min="6123" max="6123" width="59.28515625" style="324" customWidth="1"/>
    <col min="6124" max="6124" width="1.140625" style="324" customWidth="1"/>
    <col min="6125" max="6125" width="18.5703125" style="324" customWidth="1"/>
    <col min="6126" max="6126" width="1.85546875" style="324" customWidth="1"/>
    <col min="6127" max="6127" width="19.7109375" style="324" customWidth="1"/>
    <col min="6128" max="6128" width="1.42578125" style="324" customWidth="1"/>
    <col min="6129" max="6129" width="0" style="324" hidden="1" customWidth="1"/>
    <col min="6130" max="6130" width="1" style="324" customWidth="1"/>
    <col min="6131" max="6137" width="0" style="324" hidden="1" customWidth="1"/>
    <col min="6138" max="6139" width="20.28515625" style="324" customWidth="1"/>
    <col min="6140" max="6140" width="7.28515625" style="324" customWidth="1"/>
    <col min="6141" max="6141" width="28.5703125" style="324" bestFit="1" customWidth="1"/>
    <col min="6142" max="6142" width="0" style="324" hidden="1" customWidth="1"/>
    <col min="6143" max="6378" width="12.5703125" style="324"/>
    <col min="6379" max="6379" width="59.28515625" style="324" customWidth="1"/>
    <col min="6380" max="6380" width="1.140625" style="324" customWidth="1"/>
    <col min="6381" max="6381" width="18.5703125" style="324" customWidth="1"/>
    <col min="6382" max="6382" width="1.85546875" style="324" customWidth="1"/>
    <col min="6383" max="6383" width="19.7109375" style="324" customWidth="1"/>
    <col min="6384" max="6384" width="1.42578125" style="324" customWidth="1"/>
    <col min="6385" max="6385" width="0" style="324" hidden="1" customWidth="1"/>
    <col min="6386" max="6386" width="1" style="324" customWidth="1"/>
    <col min="6387" max="6393" width="0" style="324" hidden="1" customWidth="1"/>
    <col min="6394" max="6395" width="20.28515625" style="324" customWidth="1"/>
    <col min="6396" max="6396" width="7.28515625" style="324" customWidth="1"/>
    <col min="6397" max="6397" width="28.5703125" style="324" bestFit="1" customWidth="1"/>
    <col min="6398" max="6398" width="0" style="324" hidden="1" customWidth="1"/>
    <col min="6399" max="6634" width="12.5703125" style="324"/>
    <col min="6635" max="6635" width="59.28515625" style="324" customWidth="1"/>
    <col min="6636" max="6636" width="1.140625" style="324" customWidth="1"/>
    <col min="6637" max="6637" width="18.5703125" style="324" customWidth="1"/>
    <col min="6638" max="6638" width="1.85546875" style="324" customWidth="1"/>
    <col min="6639" max="6639" width="19.7109375" style="324" customWidth="1"/>
    <col min="6640" max="6640" width="1.42578125" style="324" customWidth="1"/>
    <col min="6641" max="6641" width="0" style="324" hidden="1" customWidth="1"/>
    <col min="6642" max="6642" width="1" style="324" customWidth="1"/>
    <col min="6643" max="6649" width="0" style="324" hidden="1" customWidth="1"/>
    <col min="6650" max="6651" width="20.28515625" style="324" customWidth="1"/>
    <col min="6652" max="6652" width="7.28515625" style="324" customWidth="1"/>
    <col min="6653" max="6653" width="28.5703125" style="324" bestFit="1" customWidth="1"/>
    <col min="6654" max="6654" width="0" style="324" hidden="1" customWidth="1"/>
    <col min="6655" max="6890" width="12.5703125" style="324"/>
    <col min="6891" max="6891" width="59.28515625" style="324" customWidth="1"/>
    <col min="6892" max="6892" width="1.140625" style="324" customWidth="1"/>
    <col min="6893" max="6893" width="18.5703125" style="324" customWidth="1"/>
    <col min="6894" max="6894" width="1.85546875" style="324" customWidth="1"/>
    <col min="6895" max="6895" width="19.7109375" style="324" customWidth="1"/>
    <col min="6896" max="6896" width="1.42578125" style="324" customWidth="1"/>
    <col min="6897" max="6897" width="0" style="324" hidden="1" customWidth="1"/>
    <col min="6898" max="6898" width="1" style="324" customWidth="1"/>
    <col min="6899" max="6905" width="0" style="324" hidden="1" customWidth="1"/>
    <col min="6906" max="6907" width="20.28515625" style="324" customWidth="1"/>
    <col min="6908" max="6908" width="7.28515625" style="324" customWidth="1"/>
    <col min="6909" max="6909" width="28.5703125" style="324" bestFit="1" customWidth="1"/>
    <col min="6910" max="6910" width="0" style="324" hidden="1" customWidth="1"/>
    <col min="6911" max="7146" width="12.5703125" style="324"/>
    <col min="7147" max="7147" width="59.28515625" style="324" customWidth="1"/>
    <col min="7148" max="7148" width="1.140625" style="324" customWidth="1"/>
    <col min="7149" max="7149" width="18.5703125" style="324" customWidth="1"/>
    <col min="7150" max="7150" width="1.85546875" style="324" customWidth="1"/>
    <col min="7151" max="7151" width="19.7109375" style="324" customWidth="1"/>
    <col min="7152" max="7152" width="1.42578125" style="324" customWidth="1"/>
    <col min="7153" max="7153" width="0" style="324" hidden="1" customWidth="1"/>
    <col min="7154" max="7154" width="1" style="324" customWidth="1"/>
    <col min="7155" max="7161" width="0" style="324" hidden="1" customWidth="1"/>
    <col min="7162" max="7163" width="20.28515625" style="324" customWidth="1"/>
    <col min="7164" max="7164" width="7.28515625" style="324" customWidth="1"/>
    <col min="7165" max="7165" width="28.5703125" style="324" bestFit="1" customWidth="1"/>
    <col min="7166" max="7166" width="0" style="324" hidden="1" customWidth="1"/>
    <col min="7167" max="7402" width="12.5703125" style="324"/>
    <col min="7403" max="7403" width="59.28515625" style="324" customWidth="1"/>
    <col min="7404" max="7404" width="1.140625" style="324" customWidth="1"/>
    <col min="7405" max="7405" width="18.5703125" style="324" customWidth="1"/>
    <col min="7406" max="7406" width="1.85546875" style="324" customWidth="1"/>
    <col min="7407" max="7407" width="19.7109375" style="324" customWidth="1"/>
    <col min="7408" max="7408" width="1.42578125" style="324" customWidth="1"/>
    <col min="7409" max="7409" width="0" style="324" hidden="1" customWidth="1"/>
    <col min="7410" max="7410" width="1" style="324" customWidth="1"/>
    <col min="7411" max="7417" width="0" style="324" hidden="1" customWidth="1"/>
    <col min="7418" max="7419" width="20.28515625" style="324" customWidth="1"/>
    <col min="7420" max="7420" width="7.28515625" style="324" customWidth="1"/>
    <col min="7421" max="7421" width="28.5703125" style="324" bestFit="1" customWidth="1"/>
    <col min="7422" max="7422" width="0" style="324" hidden="1" customWidth="1"/>
    <col min="7423" max="7658" width="12.5703125" style="324"/>
    <col min="7659" max="7659" width="59.28515625" style="324" customWidth="1"/>
    <col min="7660" max="7660" width="1.140625" style="324" customWidth="1"/>
    <col min="7661" max="7661" width="18.5703125" style="324" customWidth="1"/>
    <col min="7662" max="7662" width="1.85546875" style="324" customWidth="1"/>
    <col min="7663" max="7663" width="19.7109375" style="324" customWidth="1"/>
    <col min="7664" max="7664" width="1.42578125" style="324" customWidth="1"/>
    <col min="7665" max="7665" width="0" style="324" hidden="1" customWidth="1"/>
    <col min="7666" max="7666" width="1" style="324" customWidth="1"/>
    <col min="7667" max="7673" width="0" style="324" hidden="1" customWidth="1"/>
    <col min="7674" max="7675" width="20.28515625" style="324" customWidth="1"/>
    <col min="7676" max="7676" width="7.28515625" style="324" customWidth="1"/>
    <col min="7677" max="7677" width="28.5703125" style="324" bestFit="1" customWidth="1"/>
    <col min="7678" max="7678" width="0" style="324" hidden="1" customWidth="1"/>
    <col min="7679" max="7914" width="12.5703125" style="324"/>
    <col min="7915" max="7915" width="59.28515625" style="324" customWidth="1"/>
    <col min="7916" max="7916" width="1.140625" style="324" customWidth="1"/>
    <col min="7917" max="7917" width="18.5703125" style="324" customWidth="1"/>
    <col min="7918" max="7918" width="1.85546875" style="324" customWidth="1"/>
    <col min="7919" max="7919" width="19.7109375" style="324" customWidth="1"/>
    <col min="7920" max="7920" width="1.42578125" style="324" customWidth="1"/>
    <col min="7921" max="7921" width="0" style="324" hidden="1" customWidth="1"/>
    <col min="7922" max="7922" width="1" style="324" customWidth="1"/>
    <col min="7923" max="7929" width="0" style="324" hidden="1" customWidth="1"/>
    <col min="7930" max="7931" width="20.28515625" style="324" customWidth="1"/>
    <col min="7932" max="7932" width="7.28515625" style="324" customWidth="1"/>
    <col min="7933" max="7933" width="28.5703125" style="324" bestFit="1" customWidth="1"/>
    <col min="7934" max="7934" width="0" style="324" hidden="1" customWidth="1"/>
    <col min="7935" max="8170" width="12.5703125" style="324"/>
    <col min="8171" max="8171" width="59.28515625" style="324" customWidth="1"/>
    <col min="8172" max="8172" width="1.140625" style="324" customWidth="1"/>
    <col min="8173" max="8173" width="18.5703125" style="324" customWidth="1"/>
    <col min="8174" max="8174" width="1.85546875" style="324" customWidth="1"/>
    <col min="8175" max="8175" width="19.7109375" style="324" customWidth="1"/>
    <col min="8176" max="8176" width="1.42578125" style="324" customWidth="1"/>
    <col min="8177" max="8177" width="0" style="324" hidden="1" customWidth="1"/>
    <col min="8178" max="8178" width="1" style="324" customWidth="1"/>
    <col min="8179" max="8185" width="0" style="324" hidden="1" customWidth="1"/>
    <col min="8186" max="8187" width="20.28515625" style="324" customWidth="1"/>
    <col min="8188" max="8188" width="7.28515625" style="324" customWidth="1"/>
    <col min="8189" max="8189" width="28.5703125" style="324" bestFit="1" customWidth="1"/>
    <col min="8190" max="8190" width="0" style="324" hidden="1" customWidth="1"/>
    <col min="8191" max="8426" width="12.5703125" style="324"/>
    <col min="8427" max="8427" width="59.28515625" style="324" customWidth="1"/>
    <col min="8428" max="8428" width="1.140625" style="324" customWidth="1"/>
    <col min="8429" max="8429" width="18.5703125" style="324" customWidth="1"/>
    <col min="8430" max="8430" width="1.85546875" style="324" customWidth="1"/>
    <col min="8431" max="8431" width="19.7109375" style="324" customWidth="1"/>
    <col min="8432" max="8432" width="1.42578125" style="324" customWidth="1"/>
    <col min="8433" max="8433" width="0" style="324" hidden="1" customWidth="1"/>
    <col min="8434" max="8434" width="1" style="324" customWidth="1"/>
    <col min="8435" max="8441" width="0" style="324" hidden="1" customWidth="1"/>
    <col min="8442" max="8443" width="20.28515625" style="324" customWidth="1"/>
    <col min="8444" max="8444" width="7.28515625" style="324" customWidth="1"/>
    <col min="8445" max="8445" width="28.5703125" style="324" bestFit="1" customWidth="1"/>
    <col min="8446" max="8446" width="0" style="324" hidden="1" customWidth="1"/>
    <col min="8447" max="8682" width="12.5703125" style="324"/>
    <col min="8683" max="8683" width="59.28515625" style="324" customWidth="1"/>
    <col min="8684" max="8684" width="1.140625" style="324" customWidth="1"/>
    <col min="8685" max="8685" width="18.5703125" style="324" customWidth="1"/>
    <col min="8686" max="8686" width="1.85546875" style="324" customWidth="1"/>
    <col min="8687" max="8687" width="19.7109375" style="324" customWidth="1"/>
    <col min="8688" max="8688" width="1.42578125" style="324" customWidth="1"/>
    <col min="8689" max="8689" width="0" style="324" hidden="1" customWidth="1"/>
    <col min="8690" max="8690" width="1" style="324" customWidth="1"/>
    <col min="8691" max="8697" width="0" style="324" hidden="1" customWidth="1"/>
    <col min="8698" max="8699" width="20.28515625" style="324" customWidth="1"/>
    <col min="8700" max="8700" width="7.28515625" style="324" customWidth="1"/>
    <col min="8701" max="8701" width="28.5703125" style="324" bestFit="1" customWidth="1"/>
    <col min="8702" max="8702" width="0" style="324" hidden="1" customWidth="1"/>
    <col min="8703" max="8938" width="12.5703125" style="324"/>
    <col min="8939" max="8939" width="59.28515625" style="324" customWidth="1"/>
    <col min="8940" max="8940" width="1.140625" style="324" customWidth="1"/>
    <col min="8941" max="8941" width="18.5703125" style="324" customWidth="1"/>
    <col min="8942" max="8942" width="1.85546875" style="324" customWidth="1"/>
    <col min="8943" max="8943" width="19.7109375" style="324" customWidth="1"/>
    <col min="8944" max="8944" width="1.42578125" style="324" customWidth="1"/>
    <col min="8945" max="8945" width="0" style="324" hidden="1" customWidth="1"/>
    <col min="8946" max="8946" width="1" style="324" customWidth="1"/>
    <col min="8947" max="8953" width="0" style="324" hidden="1" customWidth="1"/>
    <col min="8954" max="8955" width="20.28515625" style="324" customWidth="1"/>
    <col min="8956" max="8956" width="7.28515625" style="324" customWidth="1"/>
    <col min="8957" max="8957" width="28.5703125" style="324" bestFit="1" customWidth="1"/>
    <col min="8958" max="8958" width="0" style="324" hidden="1" customWidth="1"/>
    <col min="8959" max="9194" width="12.5703125" style="324"/>
    <col min="9195" max="9195" width="59.28515625" style="324" customWidth="1"/>
    <col min="9196" max="9196" width="1.140625" style="324" customWidth="1"/>
    <col min="9197" max="9197" width="18.5703125" style="324" customWidth="1"/>
    <col min="9198" max="9198" width="1.85546875" style="324" customWidth="1"/>
    <col min="9199" max="9199" width="19.7109375" style="324" customWidth="1"/>
    <col min="9200" max="9200" width="1.42578125" style="324" customWidth="1"/>
    <col min="9201" max="9201" width="0" style="324" hidden="1" customWidth="1"/>
    <col min="9202" max="9202" width="1" style="324" customWidth="1"/>
    <col min="9203" max="9209" width="0" style="324" hidden="1" customWidth="1"/>
    <col min="9210" max="9211" width="20.28515625" style="324" customWidth="1"/>
    <col min="9212" max="9212" width="7.28515625" style="324" customWidth="1"/>
    <col min="9213" max="9213" width="28.5703125" style="324" bestFit="1" customWidth="1"/>
    <col min="9214" max="9214" width="0" style="324" hidden="1" customWidth="1"/>
    <col min="9215" max="9450" width="12.5703125" style="324"/>
    <col min="9451" max="9451" width="59.28515625" style="324" customWidth="1"/>
    <col min="9452" max="9452" width="1.140625" style="324" customWidth="1"/>
    <col min="9453" max="9453" width="18.5703125" style="324" customWidth="1"/>
    <col min="9454" max="9454" width="1.85546875" style="324" customWidth="1"/>
    <col min="9455" max="9455" width="19.7109375" style="324" customWidth="1"/>
    <col min="9456" max="9456" width="1.42578125" style="324" customWidth="1"/>
    <col min="9457" max="9457" width="0" style="324" hidden="1" customWidth="1"/>
    <col min="9458" max="9458" width="1" style="324" customWidth="1"/>
    <col min="9459" max="9465" width="0" style="324" hidden="1" customWidth="1"/>
    <col min="9466" max="9467" width="20.28515625" style="324" customWidth="1"/>
    <col min="9468" max="9468" width="7.28515625" style="324" customWidth="1"/>
    <col min="9469" max="9469" width="28.5703125" style="324" bestFit="1" customWidth="1"/>
    <col min="9470" max="9470" width="0" style="324" hidden="1" customWidth="1"/>
    <col min="9471" max="9706" width="12.5703125" style="324"/>
    <col min="9707" max="9707" width="59.28515625" style="324" customWidth="1"/>
    <col min="9708" max="9708" width="1.140625" style="324" customWidth="1"/>
    <col min="9709" max="9709" width="18.5703125" style="324" customWidth="1"/>
    <col min="9710" max="9710" width="1.85546875" style="324" customWidth="1"/>
    <col min="9711" max="9711" width="19.7109375" style="324" customWidth="1"/>
    <col min="9712" max="9712" width="1.42578125" style="324" customWidth="1"/>
    <col min="9713" max="9713" width="0" style="324" hidden="1" customWidth="1"/>
    <col min="9714" max="9714" width="1" style="324" customWidth="1"/>
    <col min="9715" max="9721" width="0" style="324" hidden="1" customWidth="1"/>
    <col min="9722" max="9723" width="20.28515625" style="324" customWidth="1"/>
    <col min="9724" max="9724" width="7.28515625" style="324" customWidth="1"/>
    <col min="9725" max="9725" width="28.5703125" style="324" bestFit="1" customWidth="1"/>
    <col min="9726" max="9726" width="0" style="324" hidden="1" customWidth="1"/>
    <col min="9727" max="9962" width="12.5703125" style="324"/>
    <col min="9963" max="9963" width="59.28515625" style="324" customWidth="1"/>
    <col min="9964" max="9964" width="1.140625" style="324" customWidth="1"/>
    <col min="9965" max="9965" width="18.5703125" style="324" customWidth="1"/>
    <col min="9966" max="9966" width="1.85546875" style="324" customWidth="1"/>
    <col min="9967" max="9967" width="19.7109375" style="324" customWidth="1"/>
    <col min="9968" max="9968" width="1.42578125" style="324" customWidth="1"/>
    <col min="9969" max="9969" width="0" style="324" hidden="1" customWidth="1"/>
    <col min="9970" max="9970" width="1" style="324" customWidth="1"/>
    <col min="9971" max="9977" width="0" style="324" hidden="1" customWidth="1"/>
    <col min="9978" max="9979" width="20.28515625" style="324" customWidth="1"/>
    <col min="9980" max="9980" width="7.28515625" style="324" customWidth="1"/>
    <col min="9981" max="9981" width="28.5703125" style="324" bestFit="1" customWidth="1"/>
    <col min="9982" max="9982" width="0" style="324" hidden="1" customWidth="1"/>
    <col min="9983" max="10218" width="12.5703125" style="324"/>
    <col min="10219" max="10219" width="59.28515625" style="324" customWidth="1"/>
    <col min="10220" max="10220" width="1.140625" style="324" customWidth="1"/>
    <col min="10221" max="10221" width="18.5703125" style="324" customWidth="1"/>
    <col min="10222" max="10222" width="1.85546875" style="324" customWidth="1"/>
    <col min="10223" max="10223" width="19.7109375" style="324" customWidth="1"/>
    <col min="10224" max="10224" width="1.42578125" style="324" customWidth="1"/>
    <col min="10225" max="10225" width="0" style="324" hidden="1" customWidth="1"/>
    <col min="10226" max="10226" width="1" style="324" customWidth="1"/>
    <col min="10227" max="10233" width="0" style="324" hidden="1" customWidth="1"/>
    <col min="10234" max="10235" width="20.28515625" style="324" customWidth="1"/>
    <col min="10236" max="10236" width="7.28515625" style="324" customWidth="1"/>
    <col min="10237" max="10237" width="28.5703125" style="324" bestFit="1" customWidth="1"/>
    <col min="10238" max="10238" width="0" style="324" hidden="1" customWidth="1"/>
    <col min="10239" max="10474" width="12.5703125" style="324"/>
    <col min="10475" max="10475" width="59.28515625" style="324" customWidth="1"/>
    <col min="10476" max="10476" width="1.140625" style="324" customWidth="1"/>
    <col min="10477" max="10477" width="18.5703125" style="324" customWidth="1"/>
    <col min="10478" max="10478" width="1.85546875" style="324" customWidth="1"/>
    <col min="10479" max="10479" width="19.7109375" style="324" customWidth="1"/>
    <col min="10480" max="10480" width="1.42578125" style="324" customWidth="1"/>
    <col min="10481" max="10481" width="0" style="324" hidden="1" customWidth="1"/>
    <col min="10482" max="10482" width="1" style="324" customWidth="1"/>
    <col min="10483" max="10489" width="0" style="324" hidden="1" customWidth="1"/>
    <col min="10490" max="10491" width="20.28515625" style="324" customWidth="1"/>
    <col min="10492" max="10492" width="7.28515625" style="324" customWidth="1"/>
    <col min="10493" max="10493" width="28.5703125" style="324" bestFit="1" customWidth="1"/>
    <col min="10494" max="10494" width="0" style="324" hidden="1" customWidth="1"/>
    <col min="10495" max="10730" width="12.5703125" style="324"/>
    <col min="10731" max="10731" width="59.28515625" style="324" customWidth="1"/>
    <col min="10732" max="10732" width="1.140625" style="324" customWidth="1"/>
    <col min="10733" max="10733" width="18.5703125" style="324" customWidth="1"/>
    <col min="10734" max="10734" width="1.85546875" style="324" customWidth="1"/>
    <col min="10735" max="10735" width="19.7109375" style="324" customWidth="1"/>
    <col min="10736" max="10736" width="1.42578125" style="324" customWidth="1"/>
    <col min="10737" max="10737" width="0" style="324" hidden="1" customWidth="1"/>
    <col min="10738" max="10738" width="1" style="324" customWidth="1"/>
    <col min="10739" max="10745" width="0" style="324" hidden="1" customWidth="1"/>
    <col min="10746" max="10747" width="20.28515625" style="324" customWidth="1"/>
    <col min="10748" max="10748" width="7.28515625" style="324" customWidth="1"/>
    <col min="10749" max="10749" width="28.5703125" style="324" bestFit="1" customWidth="1"/>
    <col min="10750" max="10750" width="0" style="324" hidden="1" customWidth="1"/>
    <col min="10751" max="10986" width="12.5703125" style="324"/>
    <col min="10987" max="10987" width="59.28515625" style="324" customWidth="1"/>
    <col min="10988" max="10988" width="1.140625" style="324" customWidth="1"/>
    <col min="10989" max="10989" width="18.5703125" style="324" customWidth="1"/>
    <col min="10990" max="10990" width="1.85546875" style="324" customWidth="1"/>
    <col min="10991" max="10991" width="19.7109375" style="324" customWidth="1"/>
    <col min="10992" max="10992" width="1.42578125" style="324" customWidth="1"/>
    <col min="10993" max="10993" width="0" style="324" hidden="1" customWidth="1"/>
    <col min="10994" max="10994" width="1" style="324" customWidth="1"/>
    <col min="10995" max="11001" width="0" style="324" hidden="1" customWidth="1"/>
    <col min="11002" max="11003" width="20.28515625" style="324" customWidth="1"/>
    <col min="11004" max="11004" width="7.28515625" style="324" customWidth="1"/>
    <col min="11005" max="11005" width="28.5703125" style="324" bestFit="1" customWidth="1"/>
    <col min="11006" max="11006" width="0" style="324" hidden="1" customWidth="1"/>
    <col min="11007" max="11242" width="12.5703125" style="324"/>
    <col min="11243" max="11243" width="59.28515625" style="324" customWidth="1"/>
    <col min="11244" max="11244" width="1.140625" style="324" customWidth="1"/>
    <col min="11245" max="11245" width="18.5703125" style="324" customWidth="1"/>
    <col min="11246" max="11246" width="1.85546875" style="324" customWidth="1"/>
    <col min="11247" max="11247" width="19.7109375" style="324" customWidth="1"/>
    <col min="11248" max="11248" width="1.42578125" style="324" customWidth="1"/>
    <col min="11249" max="11249" width="0" style="324" hidden="1" customWidth="1"/>
    <col min="11250" max="11250" width="1" style="324" customWidth="1"/>
    <col min="11251" max="11257" width="0" style="324" hidden="1" customWidth="1"/>
    <col min="11258" max="11259" width="20.28515625" style="324" customWidth="1"/>
    <col min="11260" max="11260" width="7.28515625" style="324" customWidth="1"/>
    <col min="11261" max="11261" width="28.5703125" style="324" bestFit="1" customWidth="1"/>
    <col min="11262" max="11262" width="0" style="324" hidden="1" customWidth="1"/>
    <col min="11263" max="11498" width="12.5703125" style="324"/>
    <col min="11499" max="11499" width="59.28515625" style="324" customWidth="1"/>
    <col min="11500" max="11500" width="1.140625" style="324" customWidth="1"/>
    <col min="11501" max="11501" width="18.5703125" style="324" customWidth="1"/>
    <col min="11502" max="11502" width="1.85546875" style="324" customWidth="1"/>
    <col min="11503" max="11503" width="19.7109375" style="324" customWidth="1"/>
    <col min="11504" max="11504" width="1.42578125" style="324" customWidth="1"/>
    <col min="11505" max="11505" width="0" style="324" hidden="1" customWidth="1"/>
    <col min="11506" max="11506" width="1" style="324" customWidth="1"/>
    <col min="11507" max="11513" width="0" style="324" hidden="1" customWidth="1"/>
    <col min="11514" max="11515" width="20.28515625" style="324" customWidth="1"/>
    <col min="11516" max="11516" width="7.28515625" style="324" customWidth="1"/>
    <col min="11517" max="11517" width="28.5703125" style="324" bestFit="1" customWidth="1"/>
    <col min="11518" max="11518" width="0" style="324" hidden="1" customWidth="1"/>
    <col min="11519" max="11754" width="12.5703125" style="324"/>
    <col min="11755" max="11755" width="59.28515625" style="324" customWidth="1"/>
    <col min="11756" max="11756" width="1.140625" style="324" customWidth="1"/>
    <col min="11757" max="11757" width="18.5703125" style="324" customWidth="1"/>
    <col min="11758" max="11758" width="1.85546875" style="324" customWidth="1"/>
    <col min="11759" max="11759" width="19.7109375" style="324" customWidth="1"/>
    <col min="11760" max="11760" width="1.42578125" style="324" customWidth="1"/>
    <col min="11761" max="11761" width="0" style="324" hidden="1" customWidth="1"/>
    <col min="11762" max="11762" width="1" style="324" customWidth="1"/>
    <col min="11763" max="11769" width="0" style="324" hidden="1" customWidth="1"/>
    <col min="11770" max="11771" width="20.28515625" style="324" customWidth="1"/>
    <col min="11772" max="11772" width="7.28515625" style="324" customWidth="1"/>
    <col min="11773" max="11773" width="28.5703125" style="324" bestFit="1" customWidth="1"/>
    <col min="11774" max="11774" width="0" style="324" hidden="1" customWidth="1"/>
    <col min="11775" max="12010" width="12.5703125" style="324"/>
    <col min="12011" max="12011" width="59.28515625" style="324" customWidth="1"/>
    <col min="12012" max="12012" width="1.140625" style="324" customWidth="1"/>
    <col min="12013" max="12013" width="18.5703125" style="324" customWidth="1"/>
    <col min="12014" max="12014" width="1.85546875" style="324" customWidth="1"/>
    <col min="12015" max="12015" width="19.7109375" style="324" customWidth="1"/>
    <col min="12016" max="12016" width="1.42578125" style="324" customWidth="1"/>
    <col min="12017" max="12017" width="0" style="324" hidden="1" customWidth="1"/>
    <col min="12018" max="12018" width="1" style="324" customWidth="1"/>
    <col min="12019" max="12025" width="0" style="324" hidden="1" customWidth="1"/>
    <col min="12026" max="12027" width="20.28515625" style="324" customWidth="1"/>
    <col min="12028" max="12028" width="7.28515625" style="324" customWidth="1"/>
    <col min="12029" max="12029" width="28.5703125" style="324" bestFit="1" customWidth="1"/>
    <col min="12030" max="12030" width="0" style="324" hidden="1" customWidth="1"/>
    <col min="12031" max="12266" width="12.5703125" style="324"/>
    <col min="12267" max="12267" width="59.28515625" style="324" customWidth="1"/>
    <col min="12268" max="12268" width="1.140625" style="324" customWidth="1"/>
    <col min="12269" max="12269" width="18.5703125" style="324" customWidth="1"/>
    <col min="12270" max="12270" width="1.85546875" style="324" customWidth="1"/>
    <col min="12271" max="12271" width="19.7109375" style="324" customWidth="1"/>
    <col min="12272" max="12272" width="1.42578125" style="324" customWidth="1"/>
    <col min="12273" max="12273" width="0" style="324" hidden="1" customWidth="1"/>
    <col min="12274" max="12274" width="1" style="324" customWidth="1"/>
    <col min="12275" max="12281" width="0" style="324" hidden="1" customWidth="1"/>
    <col min="12282" max="12283" width="20.28515625" style="324" customWidth="1"/>
    <col min="12284" max="12284" width="7.28515625" style="324" customWidth="1"/>
    <col min="12285" max="12285" width="28.5703125" style="324" bestFit="1" customWidth="1"/>
    <col min="12286" max="12286" width="0" style="324" hidden="1" customWidth="1"/>
    <col min="12287" max="12522" width="12.5703125" style="324"/>
    <col min="12523" max="12523" width="59.28515625" style="324" customWidth="1"/>
    <col min="12524" max="12524" width="1.140625" style="324" customWidth="1"/>
    <col min="12525" max="12525" width="18.5703125" style="324" customWidth="1"/>
    <col min="12526" max="12526" width="1.85546875" style="324" customWidth="1"/>
    <col min="12527" max="12527" width="19.7109375" style="324" customWidth="1"/>
    <col min="12528" max="12528" width="1.42578125" style="324" customWidth="1"/>
    <col min="12529" max="12529" width="0" style="324" hidden="1" customWidth="1"/>
    <col min="12530" max="12530" width="1" style="324" customWidth="1"/>
    <col min="12531" max="12537" width="0" style="324" hidden="1" customWidth="1"/>
    <col min="12538" max="12539" width="20.28515625" style="324" customWidth="1"/>
    <col min="12540" max="12540" width="7.28515625" style="324" customWidth="1"/>
    <col min="12541" max="12541" width="28.5703125" style="324" bestFit="1" customWidth="1"/>
    <col min="12542" max="12542" width="0" style="324" hidden="1" customWidth="1"/>
    <col min="12543" max="12778" width="12.5703125" style="324"/>
    <col min="12779" max="12779" width="59.28515625" style="324" customWidth="1"/>
    <col min="12780" max="12780" width="1.140625" style="324" customWidth="1"/>
    <col min="12781" max="12781" width="18.5703125" style="324" customWidth="1"/>
    <col min="12782" max="12782" width="1.85546875" style="324" customWidth="1"/>
    <col min="12783" max="12783" width="19.7109375" style="324" customWidth="1"/>
    <col min="12784" max="12784" width="1.42578125" style="324" customWidth="1"/>
    <col min="12785" max="12785" width="0" style="324" hidden="1" customWidth="1"/>
    <col min="12786" max="12786" width="1" style="324" customWidth="1"/>
    <col min="12787" max="12793" width="0" style="324" hidden="1" customWidth="1"/>
    <col min="12794" max="12795" width="20.28515625" style="324" customWidth="1"/>
    <col min="12796" max="12796" width="7.28515625" style="324" customWidth="1"/>
    <col min="12797" max="12797" width="28.5703125" style="324" bestFit="1" customWidth="1"/>
    <col min="12798" max="12798" width="0" style="324" hidden="1" customWidth="1"/>
    <col min="12799" max="13034" width="12.5703125" style="324"/>
    <col min="13035" max="13035" width="59.28515625" style="324" customWidth="1"/>
    <col min="13036" max="13036" width="1.140625" style="324" customWidth="1"/>
    <col min="13037" max="13037" width="18.5703125" style="324" customWidth="1"/>
    <col min="13038" max="13038" width="1.85546875" style="324" customWidth="1"/>
    <col min="13039" max="13039" width="19.7109375" style="324" customWidth="1"/>
    <col min="13040" max="13040" width="1.42578125" style="324" customWidth="1"/>
    <col min="13041" max="13041" width="0" style="324" hidden="1" customWidth="1"/>
    <col min="13042" max="13042" width="1" style="324" customWidth="1"/>
    <col min="13043" max="13049" width="0" style="324" hidden="1" customWidth="1"/>
    <col min="13050" max="13051" width="20.28515625" style="324" customWidth="1"/>
    <col min="13052" max="13052" width="7.28515625" style="324" customWidth="1"/>
    <col min="13053" max="13053" width="28.5703125" style="324" bestFit="1" customWidth="1"/>
    <col min="13054" max="13054" width="0" style="324" hidden="1" customWidth="1"/>
    <col min="13055" max="13290" width="12.5703125" style="324"/>
    <col min="13291" max="13291" width="59.28515625" style="324" customWidth="1"/>
    <col min="13292" max="13292" width="1.140625" style="324" customWidth="1"/>
    <col min="13293" max="13293" width="18.5703125" style="324" customWidth="1"/>
    <col min="13294" max="13294" width="1.85546875" style="324" customWidth="1"/>
    <col min="13295" max="13295" width="19.7109375" style="324" customWidth="1"/>
    <col min="13296" max="13296" width="1.42578125" style="324" customWidth="1"/>
    <col min="13297" max="13297" width="0" style="324" hidden="1" customWidth="1"/>
    <col min="13298" max="13298" width="1" style="324" customWidth="1"/>
    <col min="13299" max="13305" width="0" style="324" hidden="1" customWidth="1"/>
    <col min="13306" max="13307" width="20.28515625" style="324" customWidth="1"/>
    <col min="13308" max="13308" width="7.28515625" style="324" customWidth="1"/>
    <col min="13309" max="13309" width="28.5703125" style="324" bestFit="1" customWidth="1"/>
    <col min="13310" max="13310" width="0" style="324" hidden="1" customWidth="1"/>
    <col min="13311" max="13546" width="12.5703125" style="324"/>
    <col min="13547" max="13547" width="59.28515625" style="324" customWidth="1"/>
    <col min="13548" max="13548" width="1.140625" style="324" customWidth="1"/>
    <col min="13549" max="13549" width="18.5703125" style="324" customWidth="1"/>
    <col min="13550" max="13550" width="1.85546875" style="324" customWidth="1"/>
    <col min="13551" max="13551" width="19.7109375" style="324" customWidth="1"/>
    <col min="13552" max="13552" width="1.42578125" style="324" customWidth="1"/>
    <col min="13553" max="13553" width="0" style="324" hidden="1" customWidth="1"/>
    <col min="13554" max="13554" width="1" style="324" customWidth="1"/>
    <col min="13555" max="13561" width="0" style="324" hidden="1" customWidth="1"/>
    <col min="13562" max="13563" width="20.28515625" style="324" customWidth="1"/>
    <col min="13564" max="13564" width="7.28515625" style="324" customWidth="1"/>
    <col min="13565" max="13565" width="28.5703125" style="324" bestFit="1" customWidth="1"/>
    <col min="13566" max="13566" width="0" style="324" hidden="1" customWidth="1"/>
    <col min="13567" max="13802" width="12.5703125" style="324"/>
    <col min="13803" max="13803" width="59.28515625" style="324" customWidth="1"/>
    <col min="13804" max="13804" width="1.140625" style="324" customWidth="1"/>
    <col min="13805" max="13805" width="18.5703125" style="324" customWidth="1"/>
    <col min="13806" max="13806" width="1.85546875" style="324" customWidth="1"/>
    <col min="13807" max="13807" width="19.7109375" style="324" customWidth="1"/>
    <col min="13808" max="13808" width="1.42578125" style="324" customWidth="1"/>
    <col min="13809" max="13809" width="0" style="324" hidden="1" customWidth="1"/>
    <col min="13810" max="13810" width="1" style="324" customWidth="1"/>
    <col min="13811" max="13817" width="0" style="324" hidden="1" customWidth="1"/>
    <col min="13818" max="13819" width="20.28515625" style="324" customWidth="1"/>
    <col min="13820" max="13820" width="7.28515625" style="324" customWidth="1"/>
    <col min="13821" max="13821" width="28.5703125" style="324" bestFit="1" customWidth="1"/>
    <col min="13822" max="13822" width="0" style="324" hidden="1" customWidth="1"/>
    <col min="13823" max="14058" width="12.5703125" style="324"/>
    <col min="14059" max="14059" width="59.28515625" style="324" customWidth="1"/>
    <col min="14060" max="14060" width="1.140625" style="324" customWidth="1"/>
    <col min="14061" max="14061" width="18.5703125" style="324" customWidth="1"/>
    <col min="14062" max="14062" width="1.85546875" style="324" customWidth="1"/>
    <col min="14063" max="14063" width="19.7109375" style="324" customWidth="1"/>
    <col min="14064" max="14064" width="1.42578125" style="324" customWidth="1"/>
    <col min="14065" max="14065" width="0" style="324" hidden="1" customWidth="1"/>
    <col min="14066" max="14066" width="1" style="324" customWidth="1"/>
    <col min="14067" max="14073" width="0" style="324" hidden="1" customWidth="1"/>
    <col min="14074" max="14075" width="20.28515625" style="324" customWidth="1"/>
    <col min="14076" max="14076" width="7.28515625" style="324" customWidth="1"/>
    <col min="14077" max="14077" width="28.5703125" style="324" bestFit="1" customWidth="1"/>
    <col min="14078" max="14078" width="0" style="324" hidden="1" customWidth="1"/>
    <col min="14079" max="14314" width="12.5703125" style="324"/>
    <col min="14315" max="14315" width="59.28515625" style="324" customWidth="1"/>
    <col min="14316" max="14316" width="1.140625" style="324" customWidth="1"/>
    <col min="14317" max="14317" width="18.5703125" style="324" customWidth="1"/>
    <col min="14318" max="14318" width="1.85546875" style="324" customWidth="1"/>
    <col min="14319" max="14319" width="19.7109375" style="324" customWidth="1"/>
    <col min="14320" max="14320" width="1.42578125" style="324" customWidth="1"/>
    <col min="14321" max="14321" width="0" style="324" hidden="1" customWidth="1"/>
    <col min="14322" max="14322" width="1" style="324" customWidth="1"/>
    <col min="14323" max="14329" width="0" style="324" hidden="1" customWidth="1"/>
    <col min="14330" max="14331" width="20.28515625" style="324" customWidth="1"/>
    <col min="14332" max="14332" width="7.28515625" style="324" customWidth="1"/>
    <col min="14333" max="14333" width="28.5703125" style="324" bestFit="1" customWidth="1"/>
    <col min="14334" max="14334" width="0" style="324" hidden="1" customWidth="1"/>
    <col min="14335" max="14570" width="12.5703125" style="324"/>
    <col min="14571" max="14571" width="59.28515625" style="324" customWidth="1"/>
    <col min="14572" max="14572" width="1.140625" style="324" customWidth="1"/>
    <col min="14573" max="14573" width="18.5703125" style="324" customWidth="1"/>
    <col min="14574" max="14574" width="1.85546875" style="324" customWidth="1"/>
    <col min="14575" max="14575" width="19.7109375" style="324" customWidth="1"/>
    <col min="14576" max="14576" width="1.42578125" style="324" customWidth="1"/>
    <col min="14577" max="14577" width="0" style="324" hidden="1" customWidth="1"/>
    <col min="14578" max="14578" width="1" style="324" customWidth="1"/>
    <col min="14579" max="14585" width="0" style="324" hidden="1" customWidth="1"/>
    <col min="14586" max="14587" width="20.28515625" style="324" customWidth="1"/>
    <col min="14588" max="14588" width="7.28515625" style="324" customWidth="1"/>
    <col min="14589" max="14589" width="28.5703125" style="324" bestFit="1" customWidth="1"/>
    <col min="14590" max="14590" width="0" style="324" hidden="1" customWidth="1"/>
    <col min="14591" max="14826" width="12.5703125" style="324"/>
    <col min="14827" max="14827" width="59.28515625" style="324" customWidth="1"/>
    <col min="14828" max="14828" width="1.140625" style="324" customWidth="1"/>
    <col min="14829" max="14829" width="18.5703125" style="324" customWidth="1"/>
    <col min="14830" max="14830" width="1.85546875" style="324" customWidth="1"/>
    <col min="14831" max="14831" width="19.7109375" style="324" customWidth="1"/>
    <col min="14832" max="14832" width="1.42578125" style="324" customWidth="1"/>
    <col min="14833" max="14833" width="0" style="324" hidden="1" customWidth="1"/>
    <col min="14834" max="14834" width="1" style="324" customWidth="1"/>
    <col min="14835" max="14841" width="0" style="324" hidden="1" customWidth="1"/>
    <col min="14842" max="14843" width="20.28515625" style="324" customWidth="1"/>
    <col min="14844" max="14844" width="7.28515625" style="324" customWidth="1"/>
    <col min="14845" max="14845" width="28.5703125" style="324" bestFit="1" customWidth="1"/>
    <col min="14846" max="14846" width="0" style="324" hidden="1" customWidth="1"/>
    <col min="14847" max="15082" width="12.5703125" style="324"/>
    <col min="15083" max="15083" width="59.28515625" style="324" customWidth="1"/>
    <col min="15084" max="15084" width="1.140625" style="324" customWidth="1"/>
    <col min="15085" max="15085" width="18.5703125" style="324" customWidth="1"/>
    <col min="15086" max="15086" width="1.85546875" style="324" customWidth="1"/>
    <col min="15087" max="15087" width="19.7109375" style="324" customWidth="1"/>
    <col min="15088" max="15088" width="1.42578125" style="324" customWidth="1"/>
    <col min="15089" max="15089" width="0" style="324" hidden="1" customWidth="1"/>
    <col min="15090" max="15090" width="1" style="324" customWidth="1"/>
    <col min="15091" max="15097" width="0" style="324" hidden="1" customWidth="1"/>
    <col min="15098" max="15099" width="20.28515625" style="324" customWidth="1"/>
    <col min="15100" max="15100" width="7.28515625" style="324" customWidth="1"/>
    <col min="15101" max="15101" width="28.5703125" style="324" bestFit="1" customWidth="1"/>
    <col min="15102" max="15102" width="0" style="324" hidden="1" customWidth="1"/>
    <col min="15103" max="15338" width="12.5703125" style="324"/>
    <col min="15339" max="15339" width="59.28515625" style="324" customWidth="1"/>
    <col min="15340" max="15340" width="1.140625" style="324" customWidth="1"/>
    <col min="15341" max="15341" width="18.5703125" style="324" customWidth="1"/>
    <col min="15342" max="15342" width="1.85546875" style="324" customWidth="1"/>
    <col min="15343" max="15343" width="19.7109375" style="324" customWidth="1"/>
    <col min="15344" max="15344" width="1.42578125" style="324" customWidth="1"/>
    <col min="15345" max="15345" width="0" style="324" hidden="1" customWidth="1"/>
    <col min="15346" max="15346" width="1" style="324" customWidth="1"/>
    <col min="15347" max="15353" width="0" style="324" hidden="1" customWidth="1"/>
    <col min="15354" max="15355" width="20.28515625" style="324" customWidth="1"/>
    <col min="15356" max="15356" width="7.28515625" style="324" customWidth="1"/>
    <col min="15357" max="15357" width="28.5703125" style="324" bestFit="1" customWidth="1"/>
    <col min="15358" max="15358" width="0" style="324" hidden="1" customWidth="1"/>
    <col min="15359" max="15594" width="12.5703125" style="324"/>
    <col min="15595" max="15595" width="59.28515625" style="324" customWidth="1"/>
    <col min="15596" max="15596" width="1.140625" style="324" customWidth="1"/>
    <col min="15597" max="15597" width="18.5703125" style="324" customWidth="1"/>
    <col min="15598" max="15598" width="1.85546875" style="324" customWidth="1"/>
    <col min="15599" max="15599" width="19.7109375" style="324" customWidth="1"/>
    <col min="15600" max="15600" width="1.42578125" style="324" customWidth="1"/>
    <col min="15601" max="15601" width="0" style="324" hidden="1" customWidth="1"/>
    <col min="15602" max="15602" width="1" style="324" customWidth="1"/>
    <col min="15603" max="15609" width="0" style="324" hidden="1" customWidth="1"/>
    <col min="15610" max="15611" width="20.28515625" style="324" customWidth="1"/>
    <col min="15612" max="15612" width="7.28515625" style="324" customWidth="1"/>
    <col min="15613" max="15613" width="28.5703125" style="324" bestFit="1" customWidth="1"/>
    <col min="15614" max="15614" width="0" style="324" hidden="1" customWidth="1"/>
    <col min="15615" max="15850" width="12.5703125" style="324"/>
    <col min="15851" max="15851" width="59.28515625" style="324" customWidth="1"/>
    <col min="15852" max="15852" width="1.140625" style="324" customWidth="1"/>
    <col min="15853" max="15853" width="18.5703125" style="324" customWidth="1"/>
    <col min="15854" max="15854" width="1.85546875" style="324" customWidth="1"/>
    <col min="15855" max="15855" width="19.7109375" style="324" customWidth="1"/>
    <col min="15856" max="15856" width="1.42578125" style="324" customWidth="1"/>
    <col min="15857" max="15857" width="0" style="324" hidden="1" customWidth="1"/>
    <col min="15858" max="15858" width="1" style="324" customWidth="1"/>
    <col min="15859" max="15865" width="0" style="324" hidden="1" customWidth="1"/>
    <col min="15866" max="15867" width="20.28515625" style="324" customWidth="1"/>
    <col min="15868" max="15868" width="7.28515625" style="324" customWidth="1"/>
    <col min="15869" max="15869" width="28.5703125" style="324" bestFit="1" customWidth="1"/>
    <col min="15870" max="15870" width="0" style="324" hidden="1" customWidth="1"/>
    <col min="15871" max="16106" width="12.5703125" style="324"/>
    <col min="16107" max="16107" width="59.28515625" style="324" customWidth="1"/>
    <col min="16108" max="16108" width="1.140625" style="324" customWidth="1"/>
    <col min="16109" max="16109" width="18.5703125" style="324" customWidth="1"/>
    <col min="16110" max="16110" width="1.85546875" style="324" customWidth="1"/>
    <col min="16111" max="16111" width="19.7109375" style="324" customWidth="1"/>
    <col min="16112" max="16112" width="1.42578125" style="324" customWidth="1"/>
    <col min="16113" max="16113" width="0" style="324" hidden="1" customWidth="1"/>
    <col min="16114" max="16114" width="1" style="324" customWidth="1"/>
    <col min="16115" max="16121" width="0" style="324" hidden="1" customWidth="1"/>
    <col min="16122" max="16123" width="20.28515625" style="324" customWidth="1"/>
    <col min="16124" max="16124" width="7.28515625" style="324" customWidth="1"/>
    <col min="16125" max="16125" width="28.5703125" style="324" bestFit="1" customWidth="1"/>
    <col min="16126" max="16126" width="0" style="324" hidden="1" customWidth="1"/>
    <col min="16127" max="16384" width="12.5703125" style="324"/>
  </cols>
  <sheetData>
    <row r="1" spans="1:7" ht="15.75">
      <c r="A1"/>
      <c r="B1"/>
      <c r="C1"/>
      <c r="D1"/>
      <c r="E1"/>
      <c r="F1"/>
      <c r="G1"/>
    </row>
    <row r="2" spans="1:7" ht="15.75">
      <c r="A2"/>
      <c r="B2"/>
      <c r="C2"/>
      <c r="D2"/>
      <c r="E2"/>
      <c r="F2"/>
      <c r="G2"/>
    </row>
    <row r="3" spans="1:7" ht="15.75">
      <c r="A3"/>
      <c r="B3"/>
      <c r="C3"/>
      <c r="D3"/>
      <c r="E3"/>
      <c r="F3"/>
      <c r="G3"/>
    </row>
    <row r="4" spans="1:7" ht="15.75">
      <c r="A4"/>
      <c r="B4"/>
      <c r="C4"/>
      <c r="D4"/>
      <c r="E4"/>
      <c r="F4"/>
      <c r="G4"/>
    </row>
    <row r="5" spans="1:7" ht="15.75">
      <c r="A5"/>
      <c r="B5"/>
      <c r="C5"/>
      <c r="D5"/>
      <c r="E5"/>
      <c r="F5"/>
      <c r="G5"/>
    </row>
    <row r="6" spans="1:7" ht="15.75" customHeight="1">
      <c r="A6" s="894" t="s">
        <v>1234</v>
      </c>
      <c r="B6" s="894"/>
      <c r="C6" s="894"/>
      <c r="D6" s="894"/>
      <c r="E6" s="894"/>
      <c r="F6" s="894"/>
      <c r="G6" s="894"/>
    </row>
    <row r="7" spans="1:7" ht="15.75">
      <c r="A7"/>
      <c r="B7"/>
      <c r="C7"/>
      <c r="D7"/>
      <c r="E7"/>
      <c r="F7"/>
      <c r="G7"/>
    </row>
    <row r="8" spans="1:7" ht="15.75">
      <c r="A8" s="282" t="s">
        <v>1235</v>
      </c>
      <c r="B8"/>
      <c r="C8"/>
      <c r="D8"/>
      <c r="E8"/>
      <c r="F8"/>
      <c r="G8"/>
    </row>
    <row r="9" spans="1:7" ht="15.75">
      <c r="A9" s="282" t="s">
        <v>1216</v>
      </c>
      <c r="B9"/>
      <c r="C9"/>
      <c r="D9"/>
      <c r="E9"/>
      <c r="F9"/>
      <c r="G9"/>
    </row>
    <row r="10" spans="1:7" ht="15.75">
      <c r="A10" s="282" t="s">
        <v>1217</v>
      </c>
      <c r="B10"/>
      <c r="C10"/>
      <c r="D10"/>
      <c r="E10"/>
      <c r="F10"/>
      <c r="G10"/>
    </row>
    <row r="11" spans="1:7" ht="15.75">
      <c r="A11" s="282" t="s">
        <v>1218</v>
      </c>
      <c r="B11"/>
      <c r="C11"/>
      <c r="D11"/>
      <c r="E11"/>
      <c r="F11"/>
      <c r="G11"/>
    </row>
    <row r="12" spans="1:7" ht="15.75">
      <c r="A12" s="282" t="s">
        <v>1219</v>
      </c>
      <c r="B12"/>
      <c r="C12"/>
      <c r="D12"/>
      <c r="E12"/>
      <c r="F12"/>
      <c r="G12"/>
    </row>
    <row r="13" spans="1:7" ht="15.75">
      <c r="A13" s="284" t="s">
        <v>1220</v>
      </c>
      <c r="B13"/>
      <c r="C13"/>
      <c r="D13"/>
      <c r="E13"/>
      <c r="F13"/>
      <c r="G13"/>
    </row>
    <row r="14" spans="1:7" ht="15.75">
      <c r="A14"/>
      <c r="B14"/>
      <c r="C14"/>
      <c r="D14"/>
      <c r="E14"/>
      <c r="F14"/>
      <c r="G14"/>
    </row>
    <row r="15" spans="1:7" ht="15.75">
      <c r="A15"/>
      <c r="B15"/>
      <c r="C15" s="891" t="s">
        <v>1221</v>
      </c>
      <c r="D15"/>
      <c r="E15"/>
      <c r="F15"/>
      <c r="G15"/>
    </row>
    <row r="16" spans="1:7" ht="16.5">
      <c r="A16" s="243" t="s">
        <v>1222</v>
      </c>
      <c r="B16"/>
      <c r="C16"/>
      <c r="D16"/>
      <c r="E16"/>
      <c r="F16"/>
      <c r="G16"/>
    </row>
    <row r="17" spans="1:7" ht="15.75">
      <c r="A17"/>
      <c r="B17"/>
      <c r="C17"/>
      <c r="D17"/>
      <c r="E17"/>
      <c r="F17"/>
      <c r="G17"/>
    </row>
    <row r="18" spans="1:7" ht="16.5">
      <c r="A18" s="155" t="s">
        <v>1236</v>
      </c>
      <c r="B18"/>
      <c r="C18"/>
      <c r="D18"/>
      <c r="E18"/>
      <c r="F18"/>
      <c r="G18"/>
    </row>
    <row r="19" spans="1:7" ht="16.5">
      <c r="A19" s="243" t="s">
        <v>1237</v>
      </c>
      <c r="B19"/>
      <c r="C19"/>
      <c r="D19"/>
      <c r="E19"/>
      <c r="F19"/>
      <c r="G19"/>
    </row>
    <row r="20" spans="1:7" ht="15.75">
      <c r="A20"/>
      <c r="B20"/>
      <c r="C20"/>
      <c r="D20"/>
      <c r="E20"/>
      <c r="F20"/>
      <c r="G20"/>
    </row>
    <row r="21" spans="1:7" ht="15.75">
      <c r="A21"/>
      <c r="B21"/>
      <c r="C21" s="891" t="s">
        <v>1223</v>
      </c>
      <c r="D21"/>
      <c r="E21"/>
      <c r="F21"/>
      <c r="G21"/>
    </row>
    <row r="22" spans="1:7" ht="15.75">
      <c r="A22"/>
      <c r="B22"/>
      <c r="C22"/>
      <c r="D22"/>
      <c r="E22"/>
      <c r="F22"/>
      <c r="G22"/>
    </row>
    <row r="23" spans="1:7" ht="16.5">
      <c r="A23" s="155" t="s">
        <v>1224</v>
      </c>
      <c r="B23"/>
      <c r="C23"/>
      <c r="D23"/>
      <c r="E23"/>
      <c r="F23"/>
      <c r="G23"/>
    </row>
    <row r="24" spans="1:7" ht="16.5">
      <c r="A24" s="243" t="s">
        <v>1225</v>
      </c>
      <c r="B24"/>
      <c r="C24"/>
      <c r="D24"/>
      <c r="E24"/>
      <c r="F24"/>
      <c r="G24"/>
    </row>
    <row r="25" spans="1:7" ht="15.75">
      <c r="A25"/>
      <c r="B25"/>
      <c r="C25"/>
      <c r="D25"/>
      <c r="E25"/>
      <c r="F25"/>
      <c r="G25"/>
    </row>
    <row r="26" spans="1:7" ht="16.5">
      <c r="A26" s="155" t="s">
        <v>1226</v>
      </c>
      <c r="B26"/>
      <c r="C26"/>
      <c r="D26"/>
      <c r="E26"/>
      <c r="F26"/>
      <c r="G26"/>
    </row>
    <row r="27" spans="1:7" ht="16.5">
      <c r="A27" s="155" t="s">
        <v>1238</v>
      </c>
      <c r="B27"/>
      <c r="C27"/>
      <c r="D27"/>
      <c r="E27"/>
      <c r="F27"/>
      <c r="G27"/>
    </row>
    <row r="28" spans="1:7" ht="16.5">
      <c r="A28" s="155" t="s">
        <v>1239</v>
      </c>
      <c r="B28"/>
      <c r="C28"/>
      <c r="D28"/>
      <c r="E28"/>
      <c r="F28"/>
      <c r="G28"/>
    </row>
    <row r="29" spans="1:7" ht="16.5">
      <c r="A29" s="243" t="s">
        <v>1227</v>
      </c>
      <c r="B29"/>
      <c r="C29"/>
      <c r="D29"/>
      <c r="E29"/>
      <c r="F29"/>
      <c r="G29"/>
    </row>
    <row r="30" spans="1:7" ht="15.75">
      <c r="A30"/>
      <c r="B30"/>
      <c r="C30"/>
      <c r="D30"/>
      <c r="E30"/>
      <c r="F30"/>
      <c r="G30"/>
    </row>
    <row r="31" spans="1:7" ht="16.5">
      <c r="A31" s="155" t="s">
        <v>1228</v>
      </c>
      <c r="B31"/>
      <c r="C31"/>
      <c r="D31"/>
      <c r="E31"/>
      <c r="F31"/>
      <c r="G31"/>
    </row>
    <row r="32" spans="1:7" ht="16.5">
      <c r="A32" s="155" t="s">
        <v>1229</v>
      </c>
      <c r="B32"/>
      <c r="C32"/>
      <c r="D32"/>
      <c r="E32"/>
      <c r="F32"/>
      <c r="G32"/>
    </row>
    <row r="33" spans="1:7" ht="16.5">
      <c r="A33" s="155" t="s">
        <v>1230</v>
      </c>
      <c r="B33"/>
      <c r="C33"/>
      <c r="D33"/>
      <c r="E33"/>
      <c r="F33"/>
      <c r="G33"/>
    </row>
    <row r="34" spans="1:7" ht="16.5">
      <c r="A34" s="155" t="s">
        <v>1231</v>
      </c>
      <c r="B34"/>
      <c r="C34"/>
      <c r="D34"/>
      <c r="E34"/>
      <c r="F34"/>
      <c r="G34"/>
    </row>
    <row r="35" spans="1:7" ht="15.75">
      <c r="A35"/>
      <c r="B35"/>
      <c r="C35"/>
      <c r="D35"/>
      <c r="E35"/>
      <c r="F35"/>
      <c r="G35"/>
    </row>
    <row r="36" spans="1:7" ht="16.5">
      <c r="A36" s="243" t="s">
        <v>1240</v>
      </c>
      <c r="B36"/>
      <c r="C36"/>
      <c r="D36"/>
      <c r="E36"/>
      <c r="F36"/>
      <c r="G36"/>
    </row>
    <row r="37" spans="1:7" ht="15.75">
      <c r="A37"/>
      <c r="B37"/>
      <c r="C37"/>
      <c r="D37"/>
      <c r="E37"/>
      <c r="F37"/>
      <c r="G37"/>
    </row>
    <row r="38" spans="1:7" ht="15.75">
      <c r="A38"/>
      <c r="B38"/>
      <c r="C38"/>
      <c r="D38"/>
      <c r="E38"/>
      <c r="F38"/>
      <c r="G38"/>
    </row>
    <row r="39" spans="1:7" ht="15.75">
      <c r="A39"/>
      <c r="B39"/>
      <c r="C39"/>
      <c r="D39"/>
      <c r="E39"/>
      <c r="F39"/>
      <c r="G39"/>
    </row>
    <row r="40" spans="1:7" ht="15.75">
      <c r="A40"/>
      <c r="B40"/>
      <c r="C40"/>
      <c r="D40"/>
      <c r="E40"/>
      <c r="F40"/>
      <c r="G40"/>
    </row>
    <row r="41" spans="1:7" ht="15.75">
      <c r="A41"/>
      <c r="B41"/>
      <c r="C41"/>
      <c r="D41"/>
      <c r="E41"/>
      <c r="F41"/>
      <c r="G41"/>
    </row>
    <row r="42" spans="1:7" ht="16.5">
      <c r="A42" s="892" t="s">
        <v>788</v>
      </c>
      <c r="B42"/>
      <c r="C42" s="892"/>
      <c r="D42" s="892" t="s">
        <v>1232</v>
      </c>
      <c r="E42"/>
      <c r="F42"/>
      <c r="G42"/>
    </row>
    <row r="43" spans="1:7" ht="16.5">
      <c r="A43" s="892" t="s">
        <v>658</v>
      </c>
      <c r="B43"/>
      <c r="C43"/>
      <c r="D43"/>
      <c r="E43" s="892" t="s">
        <v>1065</v>
      </c>
      <c r="F43" s="892"/>
      <c r="G43"/>
    </row>
    <row r="44" spans="1:7" ht="15.75">
      <c r="A44"/>
      <c r="B44"/>
      <c r="C44"/>
      <c r="D44"/>
      <c r="E44"/>
      <c r="F44"/>
      <c r="G44"/>
    </row>
    <row r="45" spans="1:7" ht="15.75">
      <c r="A45"/>
      <c r="B45"/>
      <c r="C45"/>
      <c r="D45"/>
      <c r="E45"/>
      <c r="F45"/>
      <c r="G45"/>
    </row>
    <row r="46" spans="1:7" ht="15.75">
      <c r="A46"/>
      <c r="B46"/>
      <c r="C46"/>
      <c r="D46"/>
      <c r="E46"/>
      <c r="F46"/>
      <c r="G46"/>
    </row>
    <row r="47" spans="1:7" ht="15.75">
      <c r="A47"/>
      <c r="B47"/>
      <c r="C47"/>
      <c r="D47"/>
      <c r="E47"/>
      <c r="F47"/>
      <c r="G47"/>
    </row>
    <row r="48" spans="1:7" ht="15.75">
      <c r="A48"/>
      <c r="B48"/>
      <c r="C48"/>
      <c r="D48"/>
      <c r="E48"/>
      <c r="F48"/>
      <c r="G48"/>
    </row>
    <row r="49" spans="1:7" ht="16.5">
      <c r="A49"/>
      <c r="B49"/>
      <c r="C49" s="893" t="s">
        <v>1233</v>
      </c>
      <c r="D49"/>
      <c r="E49"/>
      <c r="F49"/>
      <c r="G49"/>
    </row>
    <row r="50" spans="1:7" ht="16.5">
      <c r="A50"/>
      <c r="B50"/>
      <c r="C50"/>
      <c r="D50" s="243" t="s">
        <v>764</v>
      </c>
      <c r="E50"/>
      <c r="F50"/>
      <c r="G50"/>
    </row>
  </sheetData>
  <mergeCells count="1">
    <mergeCell ref="A6:G6"/>
  </mergeCells>
  <printOptions horizontalCentered="1"/>
  <pageMargins left="0.78740157480314965" right="0.78740157480314965" top="1.5748031496062993" bottom="1.5748031496062993" header="0" footer="0"/>
  <pageSetup paperSize="5" scale="80" firstPageNumber="0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84"/>
  <sheetViews>
    <sheetView showGridLines="0" zoomScaleNormal="100" workbookViewId="0">
      <selection activeCell="A2" sqref="A2:H2"/>
    </sheetView>
  </sheetViews>
  <sheetFormatPr baseColWidth="10" defaultColWidth="12.5703125" defaultRowHeight="15"/>
  <cols>
    <col min="1" max="1" width="59.28515625" style="324" customWidth="1"/>
    <col min="2" max="2" width="1.140625" style="324" customWidth="1"/>
    <col min="3" max="3" width="18.5703125" style="448" customWidth="1"/>
    <col min="4" max="4" width="1.85546875" style="324" customWidth="1"/>
    <col min="5" max="5" width="19.7109375" style="324" customWidth="1"/>
    <col min="6" max="6" width="1.42578125" style="324" customWidth="1"/>
    <col min="7" max="7" width="18.5703125" style="324" hidden="1" customWidth="1"/>
    <col min="8" max="8" width="1" style="324" customWidth="1"/>
    <col min="9" max="9" width="18.5703125" style="324" hidden="1" customWidth="1"/>
    <col min="10" max="10" width="1" style="324" hidden="1" customWidth="1"/>
    <col min="11" max="11" width="18.5703125" style="324" hidden="1" customWidth="1"/>
    <col min="12" max="12" width="1" style="324" hidden="1" customWidth="1"/>
    <col min="13" max="13" width="18.5703125" style="324" hidden="1" customWidth="1"/>
    <col min="14" max="14" width="1" style="324" hidden="1" customWidth="1"/>
    <col min="15" max="15" width="18.5703125" style="324" hidden="1" customWidth="1"/>
    <col min="16" max="16" width="7.28515625" style="324" customWidth="1"/>
    <col min="17" max="17" width="28.5703125" style="324" bestFit="1" customWidth="1"/>
    <col min="18" max="18" width="12.5703125" style="324" hidden="1" customWidth="1"/>
    <col min="19" max="254" width="12.5703125" style="324"/>
    <col min="255" max="255" width="59.28515625" style="324" customWidth="1"/>
    <col min="256" max="256" width="1.140625" style="324" customWidth="1"/>
    <col min="257" max="257" width="18.5703125" style="324" customWidth="1"/>
    <col min="258" max="258" width="1.85546875" style="324" customWidth="1"/>
    <col min="259" max="259" width="19.7109375" style="324" customWidth="1"/>
    <col min="260" max="260" width="1.42578125" style="324" customWidth="1"/>
    <col min="261" max="261" width="0" style="324" hidden="1" customWidth="1"/>
    <col min="262" max="262" width="1" style="324" customWidth="1"/>
    <col min="263" max="269" width="0" style="324" hidden="1" customWidth="1"/>
    <col min="270" max="271" width="20.28515625" style="324" customWidth="1"/>
    <col min="272" max="272" width="7.28515625" style="324" customWidth="1"/>
    <col min="273" max="273" width="28.5703125" style="324" bestFit="1" customWidth="1"/>
    <col min="274" max="274" width="0" style="324" hidden="1" customWidth="1"/>
    <col min="275" max="510" width="12.5703125" style="324"/>
    <col min="511" max="511" width="59.28515625" style="324" customWidth="1"/>
    <col min="512" max="512" width="1.140625" style="324" customWidth="1"/>
    <col min="513" max="513" width="18.5703125" style="324" customWidth="1"/>
    <col min="514" max="514" width="1.85546875" style="324" customWidth="1"/>
    <col min="515" max="515" width="19.7109375" style="324" customWidth="1"/>
    <col min="516" max="516" width="1.42578125" style="324" customWidth="1"/>
    <col min="517" max="517" width="0" style="324" hidden="1" customWidth="1"/>
    <col min="518" max="518" width="1" style="324" customWidth="1"/>
    <col min="519" max="525" width="0" style="324" hidden="1" customWidth="1"/>
    <col min="526" max="527" width="20.28515625" style="324" customWidth="1"/>
    <col min="528" max="528" width="7.28515625" style="324" customWidth="1"/>
    <col min="529" max="529" width="28.5703125" style="324" bestFit="1" customWidth="1"/>
    <col min="530" max="530" width="0" style="324" hidden="1" customWidth="1"/>
    <col min="531" max="766" width="12.5703125" style="324"/>
    <col min="767" max="767" width="59.28515625" style="324" customWidth="1"/>
    <col min="768" max="768" width="1.140625" style="324" customWidth="1"/>
    <col min="769" max="769" width="18.5703125" style="324" customWidth="1"/>
    <col min="770" max="770" width="1.85546875" style="324" customWidth="1"/>
    <col min="771" max="771" width="19.7109375" style="324" customWidth="1"/>
    <col min="772" max="772" width="1.42578125" style="324" customWidth="1"/>
    <col min="773" max="773" width="0" style="324" hidden="1" customWidth="1"/>
    <col min="774" max="774" width="1" style="324" customWidth="1"/>
    <col min="775" max="781" width="0" style="324" hidden="1" customWidth="1"/>
    <col min="782" max="783" width="20.28515625" style="324" customWidth="1"/>
    <col min="784" max="784" width="7.28515625" style="324" customWidth="1"/>
    <col min="785" max="785" width="28.5703125" style="324" bestFit="1" customWidth="1"/>
    <col min="786" max="786" width="0" style="324" hidden="1" customWidth="1"/>
    <col min="787" max="1022" width="12.5703125" style="324"/>
    <col min="1023" max="1023" width="59.28515625" style="324" customWidth="1"/>
    <col min="1024" max="1024" width="1.140625" style="324" customWidth="1"/>
    <col min="1025" max="1025" width="18.5703125" style="324" customWidth="1"/>
    <col min="1026" max="1026" width="1.85546875" style="324" customWidth="1"/>
    <col min="1027" max="1027" width="19.7109375" style="324" customWidth="1"/>
    <col min="1028" max="1028" width="1.42578125" style="324" customWidth="1"/>
    <col min="1029" max="1029" width="0" style="324" hidden="1" customWidth="1"/>
    <col min="1030" max="1030" width="1" style="324" customWidth="1"/>
    <col min="1031" max="1037" width="0" style="324" hidden="1" customWidth="1"/>
    <col min="1038" max="1039" width="20.28515625" style="324" customWidth="1"/>
    <col min="1040" max="1040" width="7.28515625" style="324" customWidth="1"/>
    <col min="1041" max="1041" width="28.5703125" style="324" bestFit="1" customWidth="1"/>
    <col min="1042" max="1042" width="0" style="324" hidden="1" customWidth="1"/>
    <col min="1043" max="1278" width="12.5703125" style="324"/>
    <col min="1279" max="1279" width="59.28515625" style="324" customWidth="1"/>
    <col min="1280" max="1280" width="1.140625" style="324" customWidth="1"/>
    <col min="1281" max="1281" width="18.5703125" style="324" customWidth="1"/>
    <col min="1282" max="1282" width="1.85546875" style="324" customWidth="1"/>
    <col min="1283" max="1283" width="19.7109375" style="324" customWidth="1"/>
    <col min="1284" max="1284" width="1.42578125" style="324" customWidth="1"/>
    <col min="1285" max="1285" width="0" style="324" hidden="1" customWidth="1"/>
    <col min="1286" max="1286" width="1" style="324" customWidth="1"/>
    <col min="1287" max="1293" width="0" style="324" hidden="1" customWidth="1"/>
    <col min="1294" max="1295" width="20.28515625" style="324" customWidth="1"/>
    <col min="1296" max="1296" width="7.28515625" style="324" customWidth="1"/>
    <col min="1297" max="1297" width="28.5703125" style="324" bestFit="1" customWidth="1"/>
    <col min="1298" max="1298" width="0" style="324" hidden="1" customWidth="1"/>
    <col min="1299" max="1534" width="12.5703125" style="324"/>
    <col min="1535" max="1535" width="59.28515625" style="324" customWidth="1"/>
    <col min="1536" max="1536" width="1.140625" style="324" customWidth="1"/>
    <col min="1537" max="1537" width="18.5703125" style="324" customWidth="1"/>
    <col min="1538" max="1538" width="1.85546875" style="324" customWidth="1"/>
    <col min="1539" max="1539" width="19.7109375" style="324" customWidth="1"/>
    <col min="1540" max="1540" width="1.42578125" style="324" customWidth="1"/>
    <col min="1541" max="1541" width="0" style="324" hidden="1" customWidth="1"/>
    <col min="1542" max="1542" width="1" style="324" customWidth="1"/>
    <col min="1543" max="1549" width="0" style="324" hidden="1" customWidth="1"/>
    <col min="1550" max="1551" width="20.28515625" style="324" customWidth="1"/>
    <col min="1552" max="1552" width="7.28515625" style="324" customWidth="1"/>
    <col min="1553" max="1553" width="28.5703125" style="324" bestFit="1" customWidth="1"/>
    <col min="1554" max="1554" width="0" style="324" hidden="1" customWidth="1"/>
    <col min="1555" max="1790" width="12.5703125" style="324"/>
    <col min="1791" max="1791" width="59.28515625" style="324" customWidth="1"/>
    <col min="1792" max="1792" width="1.140625" style="324" customWidth="1"/>
    <col min="1793" max="1793" width="18.5703125" style="324" customWidth="1"/>
    <col min="1794" max="1794" width="1.85546875" style="324" customWidth="1"/>
    <col min="1795" max="1795" width="19.7109375" style="324" customWidth="1"/>
    <col min="1796" max="1796" width="1.42578125" style="324" customWidth="1"/>
    <col min="1797" max="1797" width="0" style="324" hidden="1" customWidth="1"/>
    <col min="1798" max="1798" width="1" style="324" customWidth="1"/>
    <col min="1799" max="1805" width="0" style="324" hidden="1" customWidth="1"/>
    <col min="1806" max="1807" width="20.28515625" style="324" customWidth="1"/>
    <col min="1808" max="1808" width="7.28515625" style="324" customWidth="1"/>
    <col min="1809" max="1809" width="28.5703125" style="324" bestFit="1" customWidth="1"/>
    <col min="1810" max="1810" width="0" style="324" hidden="1" customWidth="1"/>
    <col min="1811" max="2046" width="12.5703125" style="324"/>
    <col min="2047" max="2047" width="59.28515625" style="324" customWidth="1"/>
    <col min="2048" max="2048" width="1.140625" style="324" customWidth="1"/>
    <col min="2049" max="2049" width="18.5703125" style="324" customWidth="1"/>
    <col min="2050" max="2050" width="1.85546875" style="324" customWidth="1"/>
    <col min="2051" max="2051" width="19.7109375" style="324" customWidth="1"/>
    <col min="2052" max="2052" width="1.42578125" style="324" customWidth="1"/>
    <col min="2053" max="2053" width="0" style="324" hidden="1" customWidth="1"/>
    <col min="2054" max="2054" width="1" style="324" customWidth="1"/>
    <col min="2055" max="2061" width="0" style="324" hidden="1" customWidth="1"/>
    <col min="2062" max="2063" width="20.28515625" style="324" customWidth="1"/>
    <col min="2064" max="2064" width="7.28515625" style="324" customWidth="1"/>
    <col min="2065" max="2065" width="28.5703125" style="324" bestFit="1" customWidth="1"/>
    <col min="2066" max="2066" width="0" style="324" hidden="1" customWidth="1"/>
    <col min="2067" max="2302" width="12.5703125" style="324"/>
    <col min="2303" max="2303" width="59.28515625" style="324" customWidth="1"/>
    <col min="2304" max="2304" width="1.140625" style="324" customWidth="1"/>
    <col min="2305" max="2305" width="18.5703125" style="324" customWidth="1"/>
    <col min="2306" max="2306" width="1.85546875" style="324" customWidth="1"/>
    <col min="2307" max="2307" width="19.7109375" style="324" customWidth="1"/>
    <col min="2308" max="2308" width="1.42578125" style="324" customWidth="1"/>
    <col min="2309" max="2309" width="0" style="324" hidden="1" customWidth="1"/>
    <col min="2310" max="2310" width="1" style="324" customWidth="1"/>
    <col min="2311" max="2317" width="0" style="324" hidden="1" customWidth="1"/>
    <col min="2318" max="2319" width="20.28515625" style="324" customWidth="1"/>
    <col min="2320" max="2320" width="7.28515625" style="324" customWidth="1"/>
    <col min="2321" max="2321" width="28.5703125" style="324" bestFit="1" customWidth="1"/>
    <col min="2322" max="2322" width="0" style="324" hidden="1" customWidth="1"/>
    <col min="2323" max="2558" width="12.5703125" style="324"/>
    <col min="2559" max="2559" width="59.28515625" style="324" customWidth="1"/>
    <col min="2560" max="2560" width="1.140625" style="324" customWidth="1"/>
    <col min="2561" max="2561" width="18.5703125" style="324" customWidth="1"/>
    <col min="2562" max="2562" width="1.85546875" style="324" customWidth="1"/>
    <col min="2563" max="2563" width="19.7109375" style="324" customWidth="1"/>
    <col min="2564" max="2564" width="1.42578125" style="324" customWidth="1"/>
    <col min="2565" max="2565" width="0" style="324" hidden="1" customWidth="1"/>
    <col min="2566" max="2566" width="1" style="324" customWidth="1"/>
    <col min="2567" max="2573" width="0" style="324" hidden="1" customWidth="1"/>
    <col min="2574" max="2575" width="20.28515625" style="324" customWidth="1"/>
    <col min="2576" max="2576" width="7.28515625" style="324" customWidth="1"/>
    <col min="2577" max="2577" width="28.5703125" style="324" bestFit="1" customWidth="1"/>
    <col min="2578" max="2578" width="0" style="324" hidden="1" customWidth="1"/>
    <col min="2579" max="2814" width="12.5703125" style="324"/>
    <col min="2815" max="2815" width="59.28515625" style="324" customWidth="1"/>
    <col min="2816" max="2816" width="1.140625" style="324" customWidth="1"/>
    <col min="2817" max="2817" width="18.5703125" style="324" customWidth="1"/>
    <col min="2818" max="2818" width="1.85546875" style="324" customWidth="1"/>
    <col min="2819" max="2819" width="19.7109375" style="324" customWidth="1"/>
    <col min="2820" max="2820" width="1.42578125" style="324" customWidth="1"/>
    <col min="2821" max="2821" width="0" style="324" hidden="1" customWidth="1"/>
    <col min="2822" max="2822" width="1" style="324" customWidth="1"/>
    <col min="2823" max="2829" width="0" style="324" hidden="1" customWidth="1"/>
    <col min="2830" max="2831" width="20.28515625" style="324" customWidth="1"/>
    <col min="2832" max="2832" width="7.28515625" style="324" customWidth="1"/>
    <col min="2833" max="2833" width="28.5703125" style="324" bestFit="1" customWidth="1"/>
    <col min="2834" max="2834" width="0" style="324" hidden="1" customWidth="1"/>
    <col min="2835" max="3070" width="12.5703125" style="324"/>
    <col min="3071" max="3071" width="59.28515625" style="324" customWidth="1"/>
    <col min="3072" max="3072" width="1.140625" style="324" customWidth="1"/>
    <col min="3073" max="3073" width="18.5703125" style="324" customWidth="1"/>
    <col min="3074" max="3074" width="1.85546875" style="324" customWidth="1"/>
    <col min="3075" max="3075" width="19.7109375" style="324" customWidth="1"/>
    <col min="3076" max="3076" width="1.42578125" style="324" customWidth="1"/>
    <col min="3077" max="3077" width="0" style="324" hidden="1" customWidth="1"/>
    <col min="3078" max="3078" width="1" style="324" customWidth="1"/>
    <col min="3079" max="3085" width="0" style="324" hidden="1" customWidth="1"/>
    <col min="3086" max="3087" width="20.28515625" style="324" customWidth="1"/>
    <col min="3088" max="3088" width="7.28515625" style="324" customWidth="1"/>
    <col min="3089" max="3089" width="28.5703125" style="324" bestFit="1" customWidth="1"/>
    <col min="3090" max="3090" width="0" style="324" hidden="1" customWidth="1"/>
    <col min="3091" max="3326" width="12.5703125" style="324"/>
    <col min="3327" max="3327" width="59.28515625" style="324" customWidth="1"/>
    <col min="3328" max="3328" width="1.140625" style="324" customWidth="1"/>
    <col min="3329" max="3329" width="18.5703125" style="324" customWidth="1"/>
    <col min="3330" max="3330" width="1.85546875" style="324" customWidth="1"/>
    <col min="3331" max="3331" width="19.7109375" style="324" customWidth="1"/>
    <col min="3332" max="3332" width="1.42578125" style="324" customWidth="1"/>
    <col min="3333" max="3333" width="0" style="324" hidden="1" customWidth="1"/>
    <col min="3334" max="3334" width="1" style="324" customWidth="1"/>
    <col min="3335" max="3341" width="0" style="324" hidden="1" customWidth="1"/>
    <col min="3342" max="3343" width="20.28515625" style="324" customWidth="1"/>
    <col min="3344" max="3344" width="7.28515625" style="324" customWidth="1"/>
    <col min="3345" max="3345" width="28.5703125" style="324" bestFit="1" customWidth="1"/>
    <col min="3346" max="3346" width="0" style="324" hidden="1" customWidth="1"/>
    <col min="3347" max="3582" width="12.5703125" style="324"/>
    <col min="3583" max="3583" width="59.28515625" style="324" customWidth="1"/>
    <col min="3584" max="3584" width="1.140625" style="324" customWidth="1"/>
    <col min="3585" max="3585" width="18.5703125" style="324" customWidth="1"/>
    <col min="3586" max="3586" width="1.85546875" style="324" customWidth="1"/>
    <col min="3587" max="3587" width="19.7109375" style="324" customWidth="1"/>
    <col min="3588" max="3588" width="1.42578125" style="324" customWidth="1"/>
    <col min="3589" max="3589" width="0" style="324" hidden="1" customWidth="1"/>
    <col min="3590" max="3590" width="1" style="324" customWidth="1"/>
    <col min="3591" max="3597" width="0" style="324" hidden="1" customWidth="1"/>
    <col min="3598" max="3599" width="20.28515625" style="324" customWidth="1"/>
    <col min="3600" max="3600" width="7.28515625" style="324" customWidth="1"/>
    <col min="3601" max="3601" width="28.5703125" style="324" bestFit="1" customWidth="1"/>
    <col min="3602" max="3602" width="0" style="324" hidden="1" customWidth="1"/>
    <col min="3603" max="3838" width="12.5703125" style="324"/>
    <col min="3839" max="3839" width="59.28515625" style="324" customWidth="1"/>
    <col min="3840" max="3840" width="1.140625" style="324" customWidth="1"/>
    <col min="3841" max="3841" width="18.5703125" style="324" customWidth="1"/>
    <col min="3842" max="3842" width="1.85546875" style="324" customWidth="1"/>
    <col min="3843" max="3843" width="19.7109375" style="324" customWidth="1"/>
    <col min="3844" max="3844" width="1.42578125" style="324" customWidth="1"/>
    <col min="3845" max="3845" width="0" style="324" hidden="1" customWidth="1"/>
    <col min="3846" max="3846" width="1" style="324" customWidth="1"/>
    <col min="3847" max="3853" width="0" style="324" hidden="1" customWidth="1"/>
    <col min="3854" max="3855" width="20.28515625" style="324" customWidth="1"/>
    <col min="3856" max="3856" width="7.28515625" style="324" customWidth="1"/>
    <col min="3857" max="3857" width="28.5703125" style="324" bestFit="1" customWidth="1"/>
    <col min="3858" max="3858" width="0" style="324" hidden="1" customWidth="1"/>
    <col min="3859" max="4094" width="12.5703125" style="324"/>
    <col min="4095" max="4095" width="59.28515625" style="324" customWidth="1"/>
    <col min="4096" max="4096" width="1.140625" style="324" customWidth="1"/>
    <col min="4097" max="4097" width="18.5703125" style="324" customWidth="1"/>
    <col min="4098" max="4098" width="1.85546875" style="324" customWidth="1"/>
    <col min="4099" max="4099" width="19.7109375" style="324" customWidth="1"/>
    <col min="4100" max="4100" width="1.42578125" style="324" customWidth="1"/>
    <col min="4101" max="4101" width="0" style="324" hidden="1" customWidth="1"/>
    <col min="4102" max="4102" width="1" style="324" customWidth="1"/>
    <col min="4103" max="4109" width="0" style="324" hidden="1" customWidth="1"/>
    <col min="4110" max="4111" width="20.28515625" style="324" customWidth="1"/>
    <col min="4112" max="4112" width="7.28515625" style="324" customWidth="1"/>
    <col min="4113" max="4113" width="28.5703125" style="324" bestFit="1" customWidth="1"/>
    <col min="4114" max="4114" width="0" style="324" hidden="1" customWidth="1"/>
    <col min="4115" max="4350" width="12.5703125" style="324"/>
    <col min="4351" max="4351" width="59.28515625" style="324" customWidth="1"/>
    <col min="4352" max="4352" width="1.140625" style="324" customWidth="1"/>
    <col min="4353" max="4353" width="18.5703125" style="324" customWidth="1"/>
    <col min="4354" max="4354" width="1.85546875" style="324" customWidth="1"/>
    <col min="4355" max="4355" width="19.7109375" style="324" customWidth="1"/>
    <col min="4356" max="4356" width="1.42578125" style="324" customWidth="1"/>
    <col min="4357" max="4357" width="0" style="324" hidden="1" customWidth="1"/>
    <col min="4358" max="4358" width="1" style="324" customWidth="1"/>
    <col min="4359" max="4365" width="0" style="324" hidden="1" customWidth="1"/>
    <col min="4366" max="4367" width="20.28515625" style="324" customWidth="1"/>
    <col min="4368" max="4368" width="7.28515625" style="324" customWidth="1"/>
    <col min="4369" max="4369" width="28.5703125" style="324" bestFit="1" customWidth="1"/>
    <col min="4370" max="4370" width="0" style="324" hidden="1" customWidth="1"/>
    <col min="4371" max="4606" width="12.5703125" style="324"/>
    <col min="4607" max="4607" width="59.28515625" style="324" customWidth="1"/>
    <col min="4608" max="4608" width="1.140625" style="324" customWidth="1"/>
    <col min="4609" max="4609" width="18.5703125" style="324" customWidth="1"/>
    <col min="4610" max="4610" width="1.85546875" style="324" customWidth="1"/>
    <col min="4611" max="4611" width="19.7109375" style="324" customWidth="1"/>
    <col min="4612" max="4612" width="1.42578125" style="324" customWidth="1"/>
    <col min="4613" max="4613" width="0" style="324" hidden="1" customWidth="1"/>
    <col min="4614" max="4614" width="1" style="324" customWidth="1"/>
    <col min="4615" max="4621" width="0" style="324" hidden="1" customWidth="1"/>
    <col min="4622" max="4623" width="20.28515625" style="324" customWidth="1"/>
    <col min="4624" max="4624" width="7.28515625" style="324" customWidth="1"/>
    <col min="4625" max="4625" width="28.5703125" style="324" bestFit="1" customWidth="1"/>
    <col min="4626" max="4626" width="0" style="324" hidden="1" customWidth="1"/>
    <col min="4627" max="4862" width="12.5703125" style="324"/>
    <col min="4863" max="4863" width="59.28515625" style="324" customWidth="1"/>
    <col min="4864" max="4864" width="1.140625" style="324" customWidth="1"/>
    <col min="4865" max="4865" width="18.5703125" style="324" customWidth="1"/>
    <col min="4866" max="4866" width="1.85546875" style="324" customWidth="1"/>
    <col min="4867" max="4867" width="19.7109375" style="324" customWidth="1"/>
    <col min="4868" max="4868" width="1.42578125" style="324" customWidth="1"/>
    <col min="4869" max="4869" width="0" style="324" hidden="1" customWidth="1"/>
    <col min="4870" max="4870" width="1" style="324" customWidth="1"/>
    <col min="4871" max="4877" width="0" style="324" hidden="1" customWidth="1"/>
    <col min="4878" max="4879" width="20.28515625" style="324" customWidth="1"/>
    <col min="4880" max="4880" width="7.28515625" style="324" customWidth="1"/>
    <col min="4881" max="4881" width="28.5703125" style="324" bestFit="1" customWidth="1"/>
    <col min="4882" max="4882" width="0" style="324" hidden="1" customWidth="1"/>
    <col min="4883" max="5118" width="12.5703125" style="324"/>
    <col min="5119" max="5119" width="59.28515625" style="324" customWidth="1"/>
    <col min="5120" max="5120" width="1.140625" style="324" customWidth="1"/>
    <col min="5121" max="5121" width="18.5703125" style="324" customWidth="1"/>
    <col min="5122" max="5122" width="1.85546875" style="324" customWidth="1"/>
    <col min="5123" max="5123" width="19.7109375" style="324" customWidth="1"/>
    <col min="5124" max="5124" width="1.42578125" style="324" customWidth="1"/>
    <col min="5125" max="5125" width="0" style="324" hidden="1" customWidth="1"/>
    <col min="5126" max="5126" width="1" style="324" customWidth="1"/>
    <col min="5127" max="5133" width="0" style="324" hidden="1" customWidth="1"/>
    <col min="5134" max="5135" width="20.28515625" style="324" customWidth="1"/>
    <col min="5136" max="5136" width="7.28515625" style="324" customWidth="1"/>
    <col min="5137" max="5137" width="28.5703125" style="324" bestFit="1" customWidth="1"/>
    <col min="5138" max="5138" width="0" style="324" hidden="1" customWidth="1"/>
    <col min="5139" max="5374" width="12.5703125" style="324"/>
    <col min="5375" max="5375" width="59.28515625" style="324" customWidth="1"/>
    <col min="5376" max="5376" width="1.140625" style="324" customWidth="1"/>
    <col min="5377" max="5377" width="18.5703125" style="324" customWidth="1"/>
    <col min="5378" max="5378" width="1.85546875" style="324" customWidth="1"/>
    <col min="5379" max="5379" width="19.7109375" style="324" customWidth="1"/>
    <col min="5380" max="5380" width="1.42578125" style="324" customWidth="1"/>
    <col min="5381" max="5381" width="0" style="324" hidden="1" customWidth="1"/>
    <col min="5382" max="5382" width="1" style="324" customWidth="1"/>
    <col min="5383" max="5389" width="0" style="324" hidden="1" customWidth="1"/>
    <col min="5390" max="5391" width="20.28515625" style="324" customWidth="1"/>
    <col min="5392" max="5392" width="7.28515625" style="324" customWidth="1"/>
    <col min="5393" max="5393" width="28.5703125" style="324" bestFit="1" customWidth="1"/>
    <col min="5394" max="5394" width="0" style="324" hidden="1" customWidth="1"/>
    <col min="5395" max="5630" width="12.5703125" style="324"/>
    <col min="5631" max="5631" width="59.28515625" style="324" customWidth="1"/>
    <col min="5632" max="5632" width="1.140625" style="324" customWidth="1"/>
    <col min="5633" max="5633" width="18.5703125" style="324" customWidth="1"/>
    <col min="5634" max="5634" width="1.85546875" style="324" customWidth="1"/>
    <col min="5635" max="5635" width="19.7109375" style="324" customWidth="1"/>
    <col min="5636" max="5636" width="1.42578125" style="324" customWidth="1"/>
    <col min="5637" max="5637" width="0" style="324" hidden="1" customWidth="1"/>
    <col min="5638" max="5638" width="1" style="324" customWidth="1"/>
    <col min="5639" max="5645" width="0" style="324" hidden="1" customWidth="1"/>
    <col min="5646" max="5647" width="20.28515625" style="324" customWidth="1"/>
    <col min="5648" max="5648" width="7.28515625" style="324" customWidth="1"/>
    <col min="5649" max="5649" width="28.5703125" style="324" bestFit="1" customWidth="1"/>
    <col min="5650" max="5650" width="0" style="324" hidden="1" customWidth="1"/>
    <col min="5651" max="5886" width="12.5703125" style="324"/>
    <col min="5887" max="5887" width="59.28515625" style="324" customWidth="1"/>
    <col min="5888" max="5888" width="1.140625" style="324" customWidth="1"/>
    <col min="5889" max="5889" width="18.5703125" style="324" customWidth="1"/>
    <col min="5890" max="5890" width="1.85546875" style="324" customWidth="1"/>
    <col min="5891" max="5891" width="19.7109375" style="324" customWidth="1"/>
    <col min="5892" max="5892" width="1.42578125" style="324" customWidth="1"/>
    <col min="5893" max="5893" width="0" style="324" hidden="1" customWidth="1"/>
    <col min="5894" max="5894" width="1" style="324" customWidth="1"/>
    <col min="5895" max="5901" width="0" style="324" hidden="1" customWidth="1"/>
    <col min="5902" max="5903" width="20.28515625" style="324" customWidth="1"/>
    <col min="5904" max="5904" width="7.28515625" style="324" customWidth="1"/>
    <col min="5905" max="5905" width="28.5703125" style="324" bestFit="1" customWidth="1"/>
    <col min="5906" max="5906" width="0" style="324" hidden="1" customWidth="1"/>
    <col min="5907" max="6142" width="12.5703125" style="324"/>
    <col min="6143" max="6143" width="59.28515625" style="324" customWidth="1"/>
    <col min="6144" max="6144" width="1.140625" style="324" customWidth="1"/>
    <col min="6145" max="6145" width="18.5703125" style="324" customWidth="1"/>
    <col min="6146" max="6146" width="1.85546875" style="324" customWidth="1"/>
    <col min="6147" max="6147" width="19.7109375" style="324" customWidth="1"/>
    <col min="6148" max="6148" width="1.42578125" style="324" customWidth="1"/>
    <col min="6149" max="6149" width="0" style="324" hidden="1" customWidth="1"/>
    <col min="6150" max="6150" width="1" style="324" customWidth="1"/>
    <col min="6151" max="6157" width="0" style="324" hidden="1" customWidth="1"/>
    <col min="6158" max="6159" width="20.28515625" style="324" customWidth="1"/>
    <col min="6160" max="6160" width="7.28515625" style="324" customWidth="1"/>
    <col min="6161" max="6161" width="28.5703125" style="324" bestFit="1" customWidth="1"/>
    <col min="6162" max="6162" width="0" style="324" hidden="1" customWidth="1"/>
    <col min="6163" max="6398" width="12.5703125" style="324"/>
    <col min="6399" max="6399" width="59.28515625" style="324" customWidth="1"/>
    <col min="6400" max="6400" width="1.140625" style="324" customWidth="1"/>
    <col min="6401" max="6401" width="18.5703125" style="324" customWidth="1"/>
    <col min="6402" max="6402" width="1.85546875" style="324" customWidth="1"/>
    <col min="6403" max="6403" width="19.7109375" style="324" customWidth="1"/>
    <col min="6404" max="6404" width="1.42578125" style="324" customWidth="1"/>
    <col min="6405" max="6405" width="0" style="324" hidden="1" customWidth="1"/>
    <col min="6406" max="6406" width="1" style="324" customWidth="1"/>
    <col min="6407" max="6413" width="0" style="324" hidden="1" customWidth="1"/>
    <col min="6414" max="6415" width="20.28515625" style="324" customWidth="1"/>
    <col min="6416" max="6416" width="7.28515625" style="324" customWidth="1"/>
    <col min="6417" max="6417" width="28.5703125" style="324" bestFit="1" customWidth="1"/>
    <col min="6418" max="6418" width="0" style="324" hidden="1" customWidth="1"/>
    <col min="6419" max="6654" width="12.5703125" style="324"/>
    <col min="6655" max="6655" width="59.28515625" style="324" customWidth="1"/>
    <col min="6656" max="6656" width="1.140625" style="324" customWidth="1"/>
    <col min="6657" max="6657" width="18.5703125" style="324" customWidth="1"/>
    <col min="6658" max="6658" width="1.85546875" style="324" customWidth="1"/>
    <col min="6659" max="6659" width="19.7109375" style="324" customWidth="1"/>
    <col min="6660" max="6660" width="1.42578125" style="324" customWidth="1"/>
    <col min="6661" max="6661" width="0" style="324" hidden="1" customWidth="1"/>
    <col min="6662" max="6662" width="1" style="324" customWidth="1"/>
    <col min="6663" max="6669" width="0" style="324" hidden="1" customWidth="1"/>
    <col min="6670" max="6671" width="20.28515625" style="324" customWidth="1"/>
    <col min="6672" max="6672" width="7.28515625" style="324" customWidth="1"/>
    <col min="6673" max="6673" width="28.5703125" style="324" bestFit="1" customWidth="1"/>
    <col min="6674" max="6674" width="0" style="324" hidden="1" customWidth="1"/>
    <col min="6675" max="6910" width="12.5703125" style="324"/>
    <col min="6911" max="6911" width="59.28515625" style="324" customWidth="1"/>
    <col min="6912" max="6912" width="1.140625" style="324" customWidth="1"/>
    <col min="6913" max="6913" width="18.5703125" style="324" customWidth="1"/>
    <col min="6914" max="6914" width="1.85546875" style="324" customWidth="1"/>
    <col min="6915" max="6915" width="19.7109375" style="324" customWidth="1"/>
    <col min="6916" max="6916" width="1.42578125" style="324" customWidth="1"/>
    <col min="6917" max="6917" width="0" style="324" hidden="1" customWidth="1"/>
    <col min="6918" max="6918" width="1" style="324" customWidth="1"/>
    <col min="6919" max="6925" width="0" style="324" hidden="1" customWidth="1"/>
    <col min="6926" max="6927" width="20.28515625" style="324" customWidth="1"/>
    <col min="6928" max="6928" width="7.28515625" style="324" customWidth="1"/>
    <col min="6929" max="6929" width="28.5703125" style="324" bestFit="1" customWidth="1"/>
    <col min="6930" max="6930" width="0" style="324" hidden="1" customWidth="1"/>
    <col min="6931" max="7166" width="12.5703125" style="324"/>
    <col min="7167" max="7167" width="59.28515625" style="324" customWidth="1"/>
    <col min="7168" max="7168" width="1.140625" style="324" customWidth="1"/>
    <col min="7169" max="7169" width="18.5703125" style="324" customWidth="1"/>
    <col min="7170" max="7170" width="1.85546875" style="324" customWidth="1"/>
    <col min="7171" max="7171" width="19.7109375" style="324" customWidth="1"/>
    <col min="7172" max="7172" width="1.42578125" style="324" customWidth="1"/>
    <col min="7173" max="7173" width="0" style="324" hidden="1" customWidth="1"/>
    <col min="7174" max="7174" width="1" style="324" customWidth="1"/>
    <col min="7175" max="7181" width="0" style="324" hidden="1" customWidth="1"/>
    <col min="7182" max="7183" width="20.28515625" style="324" customWidth="1"/>
    <col min="7184" max="7184" width="7.28515625" style="324" customWidth="1"/>
    <col min="7185" max="7185" width="28.5703125" style="324" bestFit="1" customWidth="1"/>
    <col min="7186" max="7186" width="0" style="324" hidden="1" customWidth="1"/>
    <col min="7187" max="7422" width="12.5703125" style="324"/>
    <col min="7423" max="7423" width="59.28515625" style="324" customWidth="1"/>
    <col min="7424" max="7424" width="1.140625" style="324" customWidth="1"/>
    <col min="7425" max="7425" width="18.5703125" style="324" customWidth="1"/>
    <col min="7426" max="7426" width="1.85546875" style="324" customWidth="1"/>
    <col min="7427" max="7427" width="19.7109375" style="324" customWidth="1"/>
    <col min="7428" max="7428" width="1.42578125" style="324" customWidth="1"/>
    <col min="7429" max="7429" width="0" style="324" hidden="1" customWidth="1"/>
    <col min="7430" max="7430" width="1" style="324" customWidth="1"/>
    <col min="7431" max="7437" width="0" style="324" hidden="1" customWidth="1"/>
    <col min="7438" max="7439" width="20.28515625" style="324" customWidth="1"/>
    <col min="7440" max="7440" width="7.28515625" style="324" customWidth="1"/>
    <col min="7441" max="7441" width="28.5703125" style="324" bestFit="1" customWidth="1"/>
    <col min="7442" max="7442" width="0" style="324" hidden="1" customWidth="1"/>
    <col min="7443" max="7678" width="12.5703125" style="324"/>
    <col min="7679" max="7679" width="59.28515625" style="324" customWidth="1"/>
    <col min="7680" max="7680" width="1.140625" style="324" customWidth="1"/>
    <col min="7681" max="7681" width="18.5703125" style="324" customWidth="1"/>
    <col min="7682" max="7682" width="1.85546875" style="324" customWidth="1"/>
    <col min="7683" max="7683" width="19.7109375" style="324" customWidth="1"/>
    <col min="7684" max="7684" width="1.42578125" style="324" customWidth="1"/>
    <col min="7685" max="7685" width="0" style="324" hidden="1" customWidth="1"/>
    <col min="7686" max="7686" width="1" style="324" customWidth="1"/>
    <col min="7687" max="7693" width="0" style="324" hidden="1" customWidth="1"/>
    <col min="7694" max="7695" width="20.28515625" style="324" customWidth="1"/>
    <col min="7696" max="7696" width="7.28515625" style="324" customWidth="1"/>
    <col min="7697" max="7697" width="28.5703125" style="324" bestFit="1" customWidth="1"/>
    <col min="7698" max="7698" width="0" style="324" hidden="1" customWidth="1"/>
    <col min="7699" max="7934" width="12.5703125" style="324"/>
    <col min="7935" max="7935" width="59.28515625" style="324" customWidth="1"/>
    <col min="7936" max="7936" width="1.140625" style="324" customWidth="1"/>
    <col min="7937" max="7937" width="18.5703125" style="324" customWidth="1"/>
    <col min="7938" max="7938" width="1.85546875" style="324" customWidth="1"/>
    <col min="7939" max="7939" width="19.7109375" style="324" customWidth="1"/>
    <col min="7940" max="7940" width="1.42578125" style="324" customWidth="1"/>
    <col min="7941" max="7941" width="0" style="324" hidden="1" customWidth="1"/>
    <col min="7942" max="7942" width="1" style="324" customWidth="1"/>
    <col min="7943" max="7949" width="0" style="324" hidden="1" customWidth="1"/>
    <col min="7950" max="7951" width="20.28515625" style="324" customWidth="1"/>
    <col min="7952" max="7952" width="7.28515625" style="324" customWidth="1"/>
    <col min="7953" max="7953" width="28.5703125" style="324" bestFit="1" customWidth="1"/>
    <col min="7954" max="7954" width="0" style="324" hidden="1" customWidth="1"/>
    <col min="7955" max="8190" width="12.5703125" style="324"/>
    <col min="8191" max="8191" width="59.28515625" style="324" customWidth="1"/>
    <col min="8192" max="8192" width="1.140625" style="324" customWidth="1"/>
    <col min="8193" max="8193" width="18.5703125" style="324" customWidth="1"/>
    <col min="8194" max="8194" width="1.85546875" style="324" customWidth="1"/>
    <col min="8195" max="8195" width="19.7109375" style="324" customWidth="1"/>
    <col min="8196" max="8196" width="1.42578125" style="324" customWidth="1"/>
    <col min="8197" max="8197" width="0" style="324" hidden="1" customWidth="1"/>
    <col min="8198" max="8198" width="1" style="324" customWidth="1"/>
    <col min="8199" max="8205" width="0" style="324" hidden="1" customWidth="1"/>
    <col min="8206" max="8207" width="20.28515625" style="324" customWidth="1"/>
    <col min="8208" max="8208" width="7.28515625" style="324" customWidth="1"/>
    <col min="8209" max="8209" width="28.5703125" style="324" bestFit="1" customWidth="1"/>
    <col min="8210" max="8210" width="0" style="324" hidden="1" customWidth="1"/>
    <col min="8211" max="8446" width="12.5703125" style="324"/>
    <col min="8447" max="8447" width="59.28515625" style="324" customWidth="1"/>
    <col min="8448" max="8448" width="1.140625" style="324" customWidth="1"/>
    <col min="8449" max="8449" width="18.5703125" style="324" customWidth="1"/>
    <col min="8450" max="8450" width="1.85546875" style="324" customWidth="1"/>
    <col min="8451" max="8451" width="19.7109375" style="324" customWidth="1"/>
    <col min="8452" max="8452" width="1.42578125" style="324" customWidth="1"/>
    <col min="8453" max="8453" width="0" style="324" hidden="1" customWidth="1"/>
    <col min="8454" max="8454" width="1" style="324" customWidth="1"/>
    <col min="8455" max="8461" width="0" style="324" hidden="1" customWidth="1"/>
    <col min="8462" max="8463" width="20.28515625" style="324" customWidth="1"/>
    <col min="8464" max="8464" width="7.28515625" style="324" customWidth="1"/>
    <col min="8465" max="8465" width="28.5703125" style="324" bestFit="1" customWidth="1"/>
    <col min="8466" max="8466" width="0" style="324" hidden="1" customWidth="1"/>
    <col min="8467" max="8702" width="12.5703125" style="324"/>
    <col min="8703" max="8703" width="59.28515625" style="324" customWidth="1"/>
    <col min="8704" max="8704" width="1.140625" style="324" customWidth="1"/>
    <col min="8705" max="8705" width="18.5703125" style="324" customWidth="1"/>
    <col min="8706" max="8706" width="1.85546875" style="324" customWidth="1"/>
    <col min="8707" max="8707" width="19.7109375" style="324" customWidth="1"/>
    <col min="8708" max="8708" width="1.42578125" style="324" customWidth="1"/>
    <col min="8709" max="8709" width="0" style="324" hidden="1" customWidth="1"/>
    <col min="8710" max="8710" width="1" style="324" customWidth="1"/>
    <col min="8711" max="8717" width="0" style="324" hidden="1" customWidth="1"/>
    <col min="8718" max="8719" width="20.28515625" style="324" customWidth="1"/>
    <col min="8720" max="8720" width="7.28515625" style="324" customWidth="1"/>
    <col min="8721" max="8721" width="28.5703125" style="324" bestFit="1" customWidth="1"/>
    <col min="8722" max="8722" width="0" style="324" hidden="1" customWidth="1"/>
    <col min="8723" max="8958" width="12.5703125" style="324"/>
    <col min="8959" max="8959" width="59.28515625" style="324" customWidth="1"/>
    <col min="8960" max="8960" width="1.140625" style="324" customWidth="1"/>
    <col min="8961" max="8961" width="18.5703125" style="324" customWidth="1"/>
    <col min="8962" max="8962" width="1.85546875" style="324" customWidth="1"/>
    <col min="8963" max="8963" width="19.7109375" style="324" customWidth="1"/>
    <col min="8964" max="8964" width="1.42578125" style="324" customWidth="1"/>
    <col min="8965" max="8965" width="0" style="324" hidden="1" customWidth="1"/>
    <col min="8966" max="8966" width="1" style="324" customWidth="1"/>
    <col min="8967" max="8973" width="0" style="324" hidden="1" customWidth="1"/>
    <col min="8974" max="8975" width="20.28515625" style="324" customWidth="1"/>
    <col min="8976" max="8976" width="7.28515625" style="324" customWidth="1"/>
    <col min="8977" max="8977" width="28.5703125" style="324" bestFit="1" customWidth="1"/>
    <col min="8978" max="8978" width="0" style="324" hidden="1" customWidth="1"/>
    <col min="8979" max="9214" width="12.5703125" style="324"/>
    <col min="9215" max="9215" width="59.28515625" style="324" customWidth="1"/>
    <col min="9216" max="9216" width="1.140625" style="324" customWidth="1"/>
    <col min="9217" max="9217" width="18.5703125" style="324" customWidth="1"/>
    <col min="9218" max="9218" width="1.85546875" style="324" customWidth="1"/>
    <col min="9219" max="9219" width="19.7109375" style="324" customWidth="1"/>
    <col min="9220" max="9220" width="1.42578125" style="324" customWidth="1"/>
    <col min="9221" max="9221" width="0" style="324" hidden="1" customWidth="1"/>
    <col min="9222" max="9222" width="1" style="324" customWidth="1"/>
    <col min="9223" max="9229" width="0" style="324" hidden="1" customWidth="1"/>
    <col min="9230" max="9231" width="20.28515625" style="324" customWidth="1"/>
    <col min="9232" max="9232" width="7.28515625" style="324" customWidth="1"/>
    <col min="9233" max="9233" width="28.5703125" style="324" bestFit="1" customWidth="1"/>
    <col min="9234" max="9234" width="0" style="324" hidden="1" customWidth="1"/>
    <col min="9235" max="9470" width="12.5703125" style="324"/>
    <col min="9471" max="9471" width="59.28515625" style="324" customWidth="1"/>
    <col min="9472" max="9472" width="1.140625" style="324" customWidth="1"/>
    <col min="9473" max="9473" width="18.5703125" style="324" customWidth="1"/>
    <col min="9474" max="9474" width="1.85546875" style="324" customWidth="1"/>
    <col min="9475" max="9475" width="19.7109375" style="324" customWidth="1"/>
    <col min="9476" max="9476" width="1.42578125" style="324" customWidth="1"/>
    <col min="9477" max="9477" width="0" style="324" hidden="1" customWidth="1"/>
    <col min="9478" max="9478" width="1" style="324" customWidth="1"/>
    <col min="9479" max="9485" width="0" style="324" hidden="1" customWidth="1"/>
    <col min="9486" max="9487" width="20.28515625" style="324" customWidth="1"/>
    <col min="9488" max="9488" width="7.28515625" style="324" customWidth="1"/>
    <col min="9489" max="9489" width="28.5703125" style="324" bestFit="1" customWidth="1"/>
    <col min="9490" max="9490" width="0" style="324" hidden="1" customWidth="1"/>
    <col min="9491" max="9726" width="12.5703125" style="324"/>
    <col min="9727" max="9727" width="59.28515625" style="324" customWidth="1"/>
    <col min="9728" max="9728" width="1.140625" style="324" customWidth="1"/>
    <col min="9729" max="9729" width="18.5703125" style="324" customWidth="1"/>
    <col min="9730" max="9730" width="1.85546875" style="324" customWidth="1"/>
    <col min="9731" max="9731" width="19.7109375" style="324" customWidth="1"/>
    <col min="9732" max="9732" width="1.42578125" style="324" customWidth="1"/>
    <col min="9733" max="9733" width="0" style="324" hidden="1" customWidth="1"/>
    <col min="9734" max="9734" width="1" style="324" customWidth="1"/>
    <col min="9735" max="9741" width="0" style="324" hidden="1" customWidth="1"/>
    <col min="9742" max="9743" width="20.28515625" style="324" customWidth="1"/>
    <col min="9744" max="9744" width="7.28515625" style="324" customWidth="1"/>
    <col min="9745" max="9745" width="28.5703125" style="324" bestFit="1" customWidth="1"/>
    <col min="9746" max="9746" width="0" style="324" hidden="1" customWidth="1"/>
    <col min="9747" max="9982" width="12.5703125" style="324"/>
    <col min="9983" max="9983" width="59.28515625" style="324" customWidth="1"/>
    <col min="9984" max="9984" width="1.140625" style="324" customWidth="1"/>
    <col min="9985" max="9985" width="18.5703125" style="324" customWidth="1"/>
    <col min="9986" max="9986" width="1.85546875" style="324" customWidth="1"/>
    <col min="9987" max="9987" width="19.7109375" style="324" customWidth="1"/>
    <col min="9988" max="9988" width="1.42578125" style="324" customWidth="1"/>
    <col min="9989" max="9989" width="0" style="324" hidden="1" customWidth="1"/>
    <col min="9990" max="9990" width="1" style="324" customWidth="1"/>
    <col min="9991" max="9997" width="0" style="324" hidden="1" customWidth="1"/>
    <col min="9998" max="9999" width="20.28515625" style="324" customWidth="1"/>
    <col min="10000" max="10000" width="7.28515625" style="324" customWidth="1"/>
    <col min="10001" max="10001" width="28.5703125" style="324" bestFit="1" customWidth="1"/>
    <col min="10002" max="10002" width="0" style="324" hidden="1" customWidth="1"/>
    <col min="10003" max="10238" width="12.5703125" style="324"/>
    <col min="10239" max="10239" width="59.28515625" style="324" customWidth="1"/>
    <col min="10240" max="10240" width="1.140625" style="324" customWidth="1"/>
    <col min="10241" max="10241" width="18.5703125" style="324" customWidth="1"/>
    <col min="10242" max="10242" width="1.85546875" style="324" customWidth="1"/>
    <col min="10243" max="10243" width="19.7109375" style="324" customWidth="1"/>
    <col min="10244" max="10244" width="1.42578125" style="324" customWidth="1"/>
    <col min="10245" max="10245" width="0" style="324" hidden="1" customWidth="1"/>
    <col min="10246" max="10246" width="1" style="324" customWidth="1"/>
    <col min="10247" max="10253" width="0" style="324" hidden="1" customWidth="1"/>
    <col min="10254" max="10255" width="20.28515625" style="324" customWidth="1"/>
    <col min="10256" max="10256" width="7.28515625" style="324" customWidth="1"/>
    <col min="10257" max="10257" width="28.5703125" style="324" bestFit="1" customWidth="1"/>
    <col min="10258" max="10258" width="0" style="324" hidden="1" customWidth="1"/>
    <col min="10259" max="10494" width="12.5703125" style="324"/>
    <col min="10495" max="10495" width="59.28515625" style="324" customWidth="1"/>
    <col min="10496" max="10496" width="1.140625" style="324" customWidth="1"/>
    <col min="10497" max="10497" width="18.5703125" style="324" customWidth="1"/>
    <col min="10498" max="10498" width="1.85546875" style="324" customWidth="1"/>
    <col min="10499" max="10499" width="19.7109375" style="324" customWidth="1"/>
    <col min="10500" max="10500" width="1.42578125" style="324" customWidth="1"/>
    <col min="10501" max="10501" width="0" style="324" hidden="1" customWidth="1"/>
    <col min="10502" max="10502" width="1" style="324" customWidth="1"/>
    <col min="10503" max="10509" width="0" style="324" hidden="1" customWidth="1"/>
    <col min="10510" max="10511" width="20.28515625" style="324" customWidth="1"/>
    <col min="10512" max="10512" width="7.28515625" style="324" customWidth="1"/>
    <col min="10513" max="10513" width="28.5703125" style="324" bestFit="1" customWidth="1"/>
    <col min="10514" max="10514" width="0" style="324" hidden="1" customWidth="1"/>
    <col min="10515" max="10750" width="12.5703125" style="324"/>
    <col min="10751" max="10751" width="59.28515625" style="324" customWidth="1"/>
    <col min="10752" max="10752" width="1.140625" style="324" customWidth="1"/>
    <col min="10753" max="10753" width="18.5703125" style="324" customWidth="1"/>
    <col min="10754" max="10754" width="1.85546875" style="324" customWidth="1"/>
    <col min="10755" max="10755" width="19.7109375" style="324" customWidth="1"/>
    <col min="10756" max="10756" width="1.42578125" style="324" customWidth="1"/>
    <col min="10757" max="10757" width="0" style="324" hidden="1" customWidth="1"/>
    <col min="10758" max="10758" width="1" style="324" customWidth="1"/>
    <col min="10759" max="10765" width="0" style="324" hidden="1" customWidth="1"/>
    <col min="10766" max="10767" width="20.28515625" style="324" customWidth="1"/>
    <col min="10768" max="10768" width="7.28515625" style="324" customWidth="1"/>
    <col min="10769" max="10769" width="28.5703125" style="324" bestFit="1" customWidth="1"/>
    <col min="10770" max="10770" width="0" style="324" hidden="1" customWidth="1"/>
    <col min="10771" max="11006" width="12.5703125" style="324"/>
    <col min="11007" max="11007" width="59.28515625" style="324" customWidth="1"/>
    <col min="11008" max="11008" width="1.140625" style="324" customWidth="1"/>
    <col min="11009" max="11009" width="18.5703125" style="324" customWidth="1"/>
    <col min="11010" max="11010" width="1.85546875" style="324" customWidth="1"/>
    <col min="11011" max="11011" width="19.7109375" style="324" customWidth="1"/>
    <col min="11012" max="11012" width="1.42578125" style="324" customWidth="1"/>
    <col min="11013" max="11013" width="0" style="324" hidden="1" customWidth="1"/>
    <col min="11014" max="11014" width="1" style="324" customWidth="1"/>
    <col min="11015" max="11021" width="0" style="324" hidden="1" customWidth="1"/>
    <col min="11022" max="11023" width="20.28515625" style="324" customWidth="1"/>
    <col min="11024" max="11024" width="7.28515625" style="324" customWidth="1"/>
    <col min="11025" max="11025" width="28.5703125" style="324" bestFit="1" customWidth="1"/>
    <col min="11026" max="11026" width="0" style="324" hidden="1" customWidth="1"/>
    <col min="11027" max="11262" width="12.5703125" style="324"/>
    <col min="11263" max="11263" width="59.28515625" style="324" customWidth="1"/>
    <col min="11264" max="11264" width="1.140625" style="324" customWidth="1"/>
    <col min="11265" max="11265" width="18.5703125" style="324" customWidth="1"/>
    <col min="11266" max="11266" width="1.85546875" style="324" customWidth="1"/>
    <col min="11267" max="11267" width="19.7109375" style="324" customWidth="1"/>
    <col min="11268" max="11268" width="1.42578125" style="324" customWidth="1"/>
    <col min="11269" max="11269" width="0" style="324" hidden="1" customWidth="1"/>
    <col min="11270" max="11270" width="1" style="324" customWidth="1"/>
    <col min="11271" max="11277" width="0" style="324" hidden="1" customWidth="1"/>
    <col min="11278" max="11279" width="20.28515625" style="324" customWidth="1"/>
    <col min="11280" max="11280" width="7.28515625" style="324" customWidth="1"/>
    <col min="11281" max="11281" width="28.5703125" style="324" bestFit="1" customWidth="1"/>
    <col min="11282" max="11282" width="0" style="324" hidden="1" customWidth="1"/>
    <col min="11283" max="11518" width="12.5703125" style="324"/>
    <col min="11519" max="11519" width="59.28515625" style="324" customWidth="1"/>
    <col min="11520" max="11520" width="1.140625" style="324" customWidth="1"/>
    <col min="11521" max="11521" width="18.5703125" style="324" customWidth="1"/>
    <col min="11522" max="11522" width="1.85546875" style="324" customWidth="1"/>
    <col min="11523" max="11523" width="19.7109375" style="324" customWidth="1"/>
    <col min="11524" max="11524" width="1.42578125" style="324" customWidth="1"/>
    <col min="11525" max="11525" width="0" style="324" hidden="1" customWidth="1"/>
    <col min="11526" max="11526" width="1" style="324" customWidth="1"/>
    <col min="11527" max="11533" width="0" style="324" hidden="1" customWidth="1"/>
    <col min="11534" max="11535" width="20.28515625" style="324" customWidth="1"/>
    <col min="11536" max="11536" width="7.28515625" style="324" customWidth="1"/>
    <col min="11537" max="11537" width="28.5703125" style="324" bestFit="1" customWidth="1"/>
    <col min="11538" max="11538" width="0" style="324" hidden="1" customWidth="1"/>
    <col min="11539" max="11774" width="12.5703125" style="324"/>
    <col min="11775" max="11775" width="59.28515625" style="324" customWidth="1"/>
    <col min="11776" max="11776" width="1.140625" style="324" customWidth="1"/>
    <col min="11777" max="11777" width="18.5703125" style="324" customWidth="1"/>
    <col min="11778" max="11778" width="1.85546875" style="324" customWidth="1"/>
    <col min="11779" max="11779" width="19.7109375" style="324" customWidth="1"/>
    <col min="11780" max="11780" width="1.42578125" style="324" customWidth="1"/>
    <col min="11781" max="11781" width="0" style="324" hidden="1" customWidth="1"/>
    <col min="11782" max="11782" width="1" style="324" customWidth="1"/>
    <col min="11783" max="11789" width="0" style="324" hidden="1" customWidth="1"/>
    <col min="11790" max="11791" width="20.28515625" style="324" customWidth="1"/>
    <col min="11792" max="11792" width="7.28515625" style="324" customWidth="1"/>
    <col min="11793" max="11793" width="28.5703125" style="324" bestFit="1" customWidth="1"/>
    <col min="11794" max="11794" width="0" style="324" hidden="1" customWidth="1"/>
    <col min="11795" max="12030" width="12.5703125" style="324"/>
    <col min="12031" max="12031" width="59.28515625" style="324" customWidth="1"/>
    <col min="12032" max="12032" width="1.140625" style="324" customWidth="1"/>
    <col min="12033" max="12033" width="18.5703125" style="324" customWidth="1"/>
    <col min="12034" max="12034" width="1.85546875" style="324" customWidth="1"/>
    <col min="12035" max="12035" width="19.7109375" style="324" customWidth="1"/>
    <col min="12036" max="12036" width="1.42578125" style="324" customWidth="1"/>
    <col min="12037" max="12037" width="0" style="324" hidden="1" customWidth="1"/>
    <col min="12038" max="12038" width="1" style="324" customWidth="1"/>
    <col min="12039" max="12045" width="0" style="324" hidden="1" customWidth="1"/>
    <col min="12046" max="12047" width="20.28515625" style="324" customWidth="1"/>
    <col min="12048" max="12048" width="7.28515625" style="324" customWidth="1"/>
    <col min="12049" max="12049" width="28.5703125" style="324" bestFit="1" customWidth="1"/>
    <col min="12050" max="12050" width="0" style="324" hidden="1" customWidth="1"/>
    <col min="12051" max="12286" width="12.5703125" style="324"/>
    <col min="12287" max="12287" width="59.28515625" style="324" customWidth="1"/>
    <col min="12288" max="12288" width="1.140625" style="324" customWidth="1"/>
    <col min="12289" max="12289" width="18.5703125" style="324" customWidth="1"/>
    <col min="12290" max="12290" width="1.85546875" style="324" customWidth="1"/>
    <col min="12291" max="12291" width="19.7109375" style="324" customWidth="1"/>
    <col min="12292" max="12292" width="1.42578125" style="324" customWidth="1"/>
    <col min="12293" max="12293" width="0" style="324" hidden="1" customWidth="1"/>
    <col min="12294" max="12294" width="1" style="324" customWidth="1"/>
    <col min="12295" max="12301" width="0" style="324" hidden="1" customWidth="1"/>
    <col min="12302" max="12303" width="20.28515625" style="324" customWidth="1"/>
    <col min="12304" max="12304" width="7.28515625" style="324" customWidth="1"/>
    <col min="12305" max="12305" width="28.5703125" style="324" bestFit="1" customWidth="1"/>
    <col min="12306" max="12306" width="0" style="324" hidden="1" customWidth="1"/>
    <col min="12307" max="12542" width="12.5703125" style="324"/>
    <col min="12543" max="12543" width="59.28515625" style="324" customWidth="1"/>
    <col min="12544" max="12544" width="1.140625" style="324" customWidth="1"/>
    <col min="12545" max="12545" width="18.5703125" style="324" customWidth="1"/>
    <col min="12546" max="12546" width="1.85546875" style="324" customWidth="1"/>
    <col min="12547" max="12547" width="19.7109375" style="324" customWidth="1"/>
    <col min="12548" max="12548" width="1.42578125" style="324" customWidth="1"/>
    <col min="12549" max="12549" width="0" style="324" hidden="1" customWidth="1"/>
    <col min="12550" max="12550" width="1" style="324" customWidth="1"/>
    <col min="12551" max="12557" width="0" style="324" hidden="1" customWidth="1"/>
    <col min="12558" max="12559" width="20.28515625" style="324" customWidth="1"/>
    <col min="12560" max="12560" width="7.28515625" style="324" customWidth="1"/>
    <col min="12561" max="12561" width="28.5703125" style="324" bestFit="1" customWidth="1"/>
    <col min="12562" max="12562" width="0" style="324" hidden="1" customWidth="1"/>
    <col min="12563" max="12798" width="12.5703125" style="324"/>
    <col min="12799" max="12799" width="59.28515625" style="324" customWidth="1"/>
    <col min="12800" max="12800" width="1.140625" style="324" customWidth="1"/>
    <col min="12801" max="12801" width="18.5703125" style="324" customWidth="1"/>
    <col min="12802" max="12802" width="1.85546875" style="324" customWidth="1"/>
    <col min="12803" max="12803" width="19.7109375" style="324" customWidth="1"/>
    <col min="12804" max="12804" width="1.42578125" style="324" customWidth="1"/>
    <col min="12805" max="12805" width="0" style="324" hidden="1" customWidth="1"/>
    <col min="12806" max="12806" width="1" style="324" customWidth="1"/>
    <col min="12807" max="12813" width="0" style="324" hidden="1" customWidth="1"/>
    <col min="12814" max="12815" width="20.28515625" style="324" customWidth="1"/>
    <col min="12816" max="12816" width="7.28515625" style="324" customWidth="1"/>
    <col min="12817" max="12817" width="28.5703125" style="324" bestFit="1" customWidth="1"/>
    <col min="12818" max="12818" width="0" style="324" hidden="1" customWidth="1"/>
    <col min="12819" max="13054" width="12.5703125" style="324"/>
    <col min="13055" max="13055" width="59.28515625" style="324" customWidth="1"/>
    <col min="13056" max="13056" width="1.140625" style="324" customWidth="1"/>
    <col min="13057" max="13057" width="18.5703125" style="324" customWidth="1"/>
    <col min="13058" max="13058" width="1.85546875" style="324" customWidth="1"/>
    <col min="13059" max="13059" width="19.7109375" style="324" customWidth="1"/>
    <col min="13060" max="13060" width="1.42578125" style="324" customWidth="1"/>
    <col min="13061" max="13061" width="0" style="324" hidden="1" customWidth="1"/>
    <col min="13062" max="13062" width="1" style="324" customWidth="1"/>
    <col min="13063" max="13069" width="0" style="324" hidden="1" customWidth="1"/>
    <col min="13070" max="13071" width="20.28515625" style="324" customWidth="1"/>
    <col min="13072" max="13072" width="7.28515625" style="324" customWidth="1"/>
    <col min="13073" max="13073" width="28.5703125" style="324" bestFit="1" customWidth="1"/>
    <col min="13074" max="13074" width="0" style="324" hidden="1" customWidth="1"/>
    <col min="13075" max="13310" width="12.5703125" style="324"/>
    <col min="13311" max="13311" width="59.28515625" style="324" customWidth="1"/>
    <col min="13312" max="13312" width="1.140625" style="324" customWidth="1"/>
    <col min="13313" max="13313" width="18.5703125" style="324" customWidth="1"/>
    <col min="13314" max="13314" width="1.85546875" style="324" customWidth="1"/>
    <col min="13315" max="13315" width="19.7109375" style="324" customWidth="1"/>
    <col min="13316" max="13316" width="1.42578125" style="324" customWidth="1"/>
    <col min="13317" max="13317" width="0" style="324" hidden="1" customWidth="1"/>
    <col min="13318" max="13318" width="1" style="324" customWidth="1"/>
    <col min="13319" max="13325" width="0" style="324" hidden="1" customWidth="1"/>
    <col min="13326" max="13327" width="20.28515625" style="324" customWidth="1"/>
    <col min="13328" max="13328" width="7.28515625" style="324" customWidth="1"/>
    <col min="13329" max="13329" width="28.5703125" style="324" bestFit="1" customWidth="1"/>
    <col min="13330" max="13330" width="0" style="324" hidden="1" customWidth="1"/>
    <col min="13331" max="13566" width="12.5703125" style="324"/>
    <col min="13567" max="13567" width="59.28515625" style="324" customWidth="1"/>
    <col min="13568" max="13568" width="1.140625" style="324" customWidth="1"/>
    <col min="13569" max="13569" width="18.5703125" style="324" customWidth="1"/>
    <col min="13570" max="13570" width="1.85546875" style="324" customWidth="1"/>
    <col min="13571" max="13571" width="19.7109375" style="324" customWidth="1"/>
    <col min="13572" max="13572" width="1.42578125" style="324" customWidth="1"/>
    <col min="13573" max="13573" width="0" style="324" hidden="1" customWidth="1"/>
    <col min="13574" max="13574" width="1" style="324" customWidth="1"/>
    <col min="13575" max="13581" width="0" style="324" hidden="1" customWidth="1"/>
    <col min="13582" max="13583" width="20.28515625" style="324" customWidth="1"/>
    <col min="13584" max="13584" width="7.28515625" style="324" customWidth="1"/>
    <col min="13585" max="13585" width="28.5703125" style="324" bestFit="1" customWidth="1"/>
    <col min="13586" max="13586" width="0" style="324" hidden="1" customWidth="1"/>
    <col min="13587" max="13822" width="12.5703125" style="324"/>
    <col min="13823" max="13823" width="59.28515625" style="324" customWidth="1"/>
    <col min="13824" max="13824" width="1.140625" style="324" customWidth="1"/>
    <col min="13825" max="13825" width="18.5703125" style="324" customWidth="1"/>
    <col min="13826" max="13826" width="1.85546875" style="324" customWidth="1"/>
    <col min="13827" max="13827" width="19.7109375" style="324" customWidth="1"/>
    <col min="13828" max="13828" width="1.42578125" style="324" customWidth="1"/>
    <col min="13829" max="13829" width="0" style="324" hidden="1" customWidth="1"/>
    <col min="13830" max="13830" width="1" style="324" customWidth="1"/>
    <col min="13831" max="13837" width="0" style="324" hidden="1" customWidth="1"/>
    <col min="13838" max="13839" width="20.28515625" style="324" customWidth="1"/>
    <col min="13840" max="13840" width="7.28515625" style="324" customWidth="1"/>
    <col min="13841" max="13841" width="28.5703125" style="324" bestFit="1" customWidth="1"/>
    <col min="13842" max="13842" width="0" style="324" hidden="1" customWidth="1"/>
    <col min="13843" max="14078" width="12.5703125" style="324"/>
    <col min="14079" max="14079" width="59.28515625" style="324" customWidth="1"/>
    <col min="14080" max="14080" width="1.140625" style="324" customWidth="1"/>
    <col min="14081" max="14081" width="18.5703125" style="324" customWidth="1"/>
    <col min="14082" max="14082" width="1.85546875" style="324" customWidth="1"/>
    <col min="14083" max="14083" width="19.7109375" style="324" customWidth="1"/>
    <col min="14084" max="14084" width="1.42578125" style="324" customWidth="1"/>
    <col min="14085" max="14085" width="0" style="324" hidden="1" customWidth="1"/>
    <col min="14086" max="14086" width="1" style="324" customWidth="1"/>
    <col min="14087" max="14093" width="0" style="324" hidden="1" customWidth="1"/>
    <col min="14094" max="14095" width="20.28515625" style="324" customWidth="1"/>
    <col min="14096" max="14096" width="7.28515625" style="324" customWidth="1"/>
    <col min="14097" max="14097" width="28.5703125" style="324" bestFit="1" customWidth="1"/>
    <col min="14098" max="14098" width="0" style="324" hidden="1" customWidth="1"/>
    <col min="14099" max="14334" width="12.5703125" style="324"/>
    <col min="14335" max="14335" width="59.28515625" style="324" customWidth="1"/>
    <col min="14336" max="14336" width="1.140625" style="324" customWidth="1"/>
    <col min="14337" max="14337" width="18.5703125" style="324" customWidth="1"/>
    <col min="14338" max="14338" width="1.85546875" style="324" customWidth="1"/>
    <col min="14339" max="14339" width="19.7109375" style="324" customWidth="1"/>
    <col min="14340" max="14340" width="1.42578125" style="324" customWidth="1"/>
    <col min="14341" max="14341" width="0" style="324" hidden="1" customWidth="1"/>
    <col min="14342" max="14342" width="1" style="324" customWidth="1"/>
    <col min="14343" max="14349" width="0" style="324" hidden="1" customWidth="1"/>
    <col min="14350" max="14351" width="20.28515625" style="324" customWidth="1"/>
    <col min="14352" max="14352" width="7.28515625" style="324" customWidth="1"/>
    <col min="14353" max="14353" width="28.5703125" style="324" bestFit="1" customWidth="1"/>
    <col min="14354" max="14354" width="0" style="324" hidden="1" customWidth="1"/>
    <col min="14355" max="14590" width="12.5703125" style="324"/>
    <col min="14591" max="14591" width="59.28515625" style="324" customWidth="1"/>
    <col min="14592" max="14592" width="1.140625" style="324" customWidth="1"/>
    <col min="14593" max="14593" width="18.5703125" style="324" customWidth="1"/>
    <col min="14594" max="14594" width="1.85546875" style="324" customWidth="1"/>
    <col min="14595" max="14595" width="19.7109375" style="324" customWidth="1"/>
    <col min="14596" max="14596" width="1.42578125" style="324" customWidth="1"/>
    <col min="14597" max="14597" width="0" style="324" hidden="1" customWidth="1"/>
    <col min="14598" max="14598" width="1" style="324" customWidth="1"/>
    <col min="14599" max="14605" width="0" style="324" hidden="1" customWidth="1"/>
    <col min="14606" max="14607" width="20.28515625" style="324" customWidth="1"/>
    <col min="14608" max="14608" width="7.28515625" style="324" customWidth="1"/>
    <col min="14609" max="14609" width="28.5703125" style="324" bestFit="1" customWidth="1"/>
    <col min="14610" max="14610" width="0" style="324" hidden="1" customWidth="1"/>
    <col min="14611" max="14846" width="12.5703125" style="324"/>
    <col min="14847" max="14847" width="59.28515625" style="324" customWidth="1"/>
    <col min="14848" max="14848" width="1.140625" style="324" customWidth="1"/>
    <col min="14849" max="14849" width="18.5703125" style="324" customWidth="1"/>
    <col min="14850" max="14850" width="1.85546875" style="324" customWidth="1"/>
    <col min="14851" max="14851" width="19.7109375" style="324" customWidth="1"/>
    <col min="14852" max="14852" width="1.42578125" style="324" customWidth="1"/>
    <col min="14853" max="14853" width="0" style="324" hidden="1" customWidth="1"/>
    <col min="14854" max="14854" width="1" style="324" customWidth="1"/>
    <col min="14855" max="14861" width="0" style="324" hidden="1" customWidth="1"/>
    <col min="14862" max="14863" width="20.28515625" style="324" customWidth="1"/>
    <col min="14864" max="14864" width="7.28515625" style="324" customWidth="1"/>
    <col min="14865" max="14865" width="28.5703125" style="324" bestFit="1" customWidth="1"/>
    <col min="14866" max="14866" width="0" style="324" hidden="1" customWidth="1"/>
    <col min="14867" max="15102" width="12.5703125" style="324"/>
    <col min="15103" max="15103" width="59.28515625" style="324" customWidth="1"/>
    <col min="15104" max="15104" width="1.140625" style="324" customWidth="1"/>
    <col min="15105" max="15105" width="18.5703125" style="324" customWidth="1"/>
    <col min="15106" max="15106" width="1.85546875" style="324" customWidth="1"/>
    <col min="15107" max="15107" width="19.7109375" style="324" customWidth="1"/>
    <col min="15108" max="15108" width="1.42578125" style="324" customWidth="1"/>
    <col min="15109" max="15109" width="0" style="324" hidden="1" customWidth="1"/>
    <col min="15110" max="15110" width="1" style="324" customWidth="1"/>
    <col min="15111" max="15117" width="0" style="324" hidden="1" customWidth="1"/>
    <col min="15118" max="15119" width="20.28515625" style="324" customWidth="1"/>
    <col min="15120" max="15120" width="7.28515625" style="324" customWidth="1"/>
    <col min="15121" max="15121" width="28.5703125" style="324" bestFit="1" customWidth="1"/>
    <col min="15122" max="15122" width="0" style="324" hidden="1" customWidth="1"/>
    <col min="15123" max="15358" width="12.5703125" style="324"/>
    <col min="15359" max="15359" width="59.28515625" style="324" customWidth="1"/>
    <col min="15360" max="15360" width="1.140625" style="324" customWidth="1"/>
    <col min="15361" max="15361" width="18.5703125" style="324" customWidth="1"/>
    <col min="15362" max="15362" width="1.85546875" style="324" customWidth="1"/>
    <col min="15363" max="15363" width="19.7109375" style="324" customWidth="1"/>
    <col min="15364" max="15364" width="1.42578125" style="324" customWidth="1"/>
    <col min="15365" max="15365" width="0" style="324" hidden="1" customWidth="1"/>
    <col min="15366" max="15366" width="1" style="324" customWidth="1"/>
    <col min="15367" max="15373" width="0" style="324" hidden="1" customWidth="1"/>
    <col min="15374" max="15375" width="20.28515625" style="324" customWidth="1"/>
    <col min="15376" max="15376" width="7.28515625" style="324" customWidth="1"/>
    <col min="15377" max="15377" width="28.5703125" style="324" bestFit="1" customWidth="1"/>
    <col min="15378" max="15378" width="0" style="324" hidden="1" customWidth="1"/>
    <col min="15379" max="15614" width="12.5703125" style="324"/>
    <col min="15615" max="15615" width="59.28515625" style="324" customWidth="1"/>
    <col min="15616" max="15616" width="1.140625" style="324" customWidth="1"/>
    <col min="15617" max="15617" width="18.5703125" style="324" customWidth="1"/>
    <col min="15618" max="15618" width="1.85546875" style="324" customWidth="1"/>
    <col min="15619" max="15619" width="19.7109375" style="324" customWidth="1"/>
    <col min="15620" max="15620" width="1.42578125" style="324" customWidth="1"/>
    <col min="15621" max="15621" width="0" style="324" hidden="1" customWidth="1"/>
    <col min="15622" max="15622" width="1" style="324" customWidth="1"/>
    <col min="15623" max="15629" width="0" style="324" hidden="1" customWidth="1"/>
    <col min="15630" max="15631" width="20.28515625" style="324" customWidth="1"/>
    <col min="15632" max="15632" width="7.28515625" style="324" customWidth="1"/>
    <col min="15633" max="15633" width="28.5703125" style="324" bestFit="1" customWidth="1"/>
    <col min="15634" max="15634" width="0" style="324" hidden="1" customWidth="1"/>
    <col min="15635" max="15870" width="12.5703125" style="324"/>
    <col min="15871" max="15871" width="59.28515625" style="324" customWidth="1"/>
    <col min="15872" max="15872" width="1.140625" style="324" customWidth="1"/>
    <col min="15873" max="15873" width="18.5703125" style="324" customWidth="1"/>
    <col min="15874" max="15874" width="1.85546875" style="324" customWidth="1"/>
    <col min="15875" max="15875" width="19.7109375" style="324" customWidth="1"/>
    <col min="15876" max="15876" width="1.42578125" style="324" customWidth="1"/>
    <col min="15877" max="15877" width="0" style="324" hidden="1" customWidth="1"/>
    <col min="15878" max="15878" width="1" style="324" customWidth="1"/>
    <col min="15879" max="15885" width="0" style="324" hidden="1" customWidth="1"/>
    <col min="15886" max="15887" width="20.28515625" style="324" customWidth="1"/>
    <col min="15888" max="15888" width="7.28515625" style="324" customWidth="1"/>
    <col min="15889" max="15889" width="28.5703125" style="324" bestFit="1" customWidth="1"/>
    <col min="15890" max="15890" width="0" style="324" hidden="1" customWidth="1"/>
    <col min="15891" max="16126" width="12.5703125" style="324"/>
    <col min="16127" max="16127" width="59.28515625" style="324" customWidth="1"/>
    <col min="16128" max="16128" width="1.140625" style="324" customWidth="1"/>
    <col min="16129" max="16129" width="18.5703125" style="324" customWidth="1"/>
    <col min="16130" max="16130" width="1.85546875" style="324" customWidth="1"/>
    <col min="16131" max="16131" width="19.7109375" style="324" customWidth="1"/>
    <col min="16132" max="16132" width="1.42578125" style="324" customWidth="1"/>
    <col min="16133" max="16133" width="0" style="324" hidden="1" customWidth="1"/>
    <col min="16134" max="16134" width="1" style="324" customWidth="1"/>
    <col min="16135" max="16141" width="0" style="324" hidden="1" customWidth="1"/>
    <col min="16142" max="16143" width="20.28515625" style="324" customWidth="1"/>
    <col min="16144" max="16144" width="7.28515625" style="324" customWidth="1"/>
    <col min="16145" max="16145" width="28.5703125" style="324" bestFit="1" customWidth="1"/>
    <col min="16146" max="16146" width="0" style="324" hidden="1" customWidth="1"/>
    <col min="16147" max="16384" width="12.5703125" style="324"/>
  </cols>
  <sheetData>
    <row r="2" spans="1:15" ht="22.5">
      <c r="A2" s="896" t="s">
        <v>623</v>
      </c>
      <c r="B2" s="896"/>
      <c r="C2" s="896"/>
      <c r="D2" s="896"/>
      <c r="E2" s="896"/>
      <c r="F2" s="896"/>
      <c r="G2" s="896"/>
      <c r="H2" s="896"/>
      <c r="I2" s="323"/>
      <c r="K2" s="323"/>
      <c r="M2" s="323"/>
      <c r="O2" s="323"/>
    </row>
    <row r="3" spans="1:15" ht="22.5">
      <c r="A3" s="896" t="s">
        <v>1151</v>
      </c>
      <c r="B3" s="896"/>
      <c r="C3" s="896"/>
      <c r="D3" s="896"/>
      <c r="E3" s="896"/>
      <c r="F3" s="896"/>
      <c r="G3" s="896"/>
      <c r="H3" s="896"/>
      <c r="I3" s="323"/>
      <c r="K3" s="323"/>
      <c r="M3" s="323"/>
      <c r="O3" s="323"/>
    </row>
    <row r="4" spans="1:15" ht="18.75">
      <c r="A4" s="897" t="s">
        <v>624</v>
      </c>
      <c r="B4" s="897"/>
      <c r="C4" s="897"/>
      <c r="D4" s="897"/>
      <c r="E4" s="897"/>
      <c r="F4" s="897"/>
      <c r="G4" s="897"/>
      <c r="H4" s="897"/>
      <c r="I4" s="325"/>
      <c r="K4" s="325"/>
      <c r="M4" s="325"/>
      <c r="O4" s="325"/>
    </row>
    <row r="5" spans="1:15" ht="18.75">
      <c r="A5" s="863"/>
      <c r="B5" s="863"/>
      <c r="C5" s="863"/>
      <c r="D5" s="863"/>
      <c r="E5" s="863"/>
      <c r="F5" s="863"/>
      <c r="G5" s="863"/>
      <c r="H5" s="863"/>
      <c r="I5" s="863"/>
      <c r="K5" s="863"/>
      <c r="M5" s="863"/>
      <c r="O5" s="863"/>
    </row>
    <row r="6" spans="1:15" ht="20.25">
      <c r="A6" s="326" t="s">
        <v>625</v>
      </c>
      <c r="B6" s="327"/>
      <c r="C6" s="328">
        <v>2020</v>
      </c>
      <c r="D6" s="327"/>
      <c r="E6" s="328">
        <v>2019</v>
      </c>
      <c r="F6" s="327"/>
      <c r="G6" s="328"/>
      <c r="H6" s="329"/>
      <c r="I6" s="328" t="s">
        <v>626</v>
      </c>
      <c r="J6" s="329"/>
      <c r="K6" s="328" t="s">
        <v>627</v>
      </c>
      <c r="L6" s="329"/>
      <c r="M6" s="328" t="s">
        <v>628</v>
      </c>
      <c r="N6" s="329"/>
      <c r="O6" s="328" t="s">
        <v>628</v>
      </c>
    </row>
    <row r="7" spans="1:15" ht="9" customHeight="1">
      <c r="A7" s="327"/>
      <c r="B7" s="327"/>
      <c r="C7" s="330"/>
      <c r="D7" s="327"/>
      <c r="E7" s="327"/>
      <c r="F7" s="327"/>
      <c r="G7" s="327"/>
      <c r="H7" s="327"/>
      <c r="I7" s="327"/>
      <c r="J7" s="327"/>
      <c r="K7" s="327"/>
      <c r="L7" s="327"/>
      <c r="M7" s="327"/>
      <c r="N7" s="327"/>
      <c r="O7" s="327"/>
    </row>
    <row r="8" spans="1:15" ht="18.75">
      <c r="A8" s="331" t="s">
        <v>629</v>
      </c>
      <c r="B8" s="327"/>
      <c r="C8" s="330"/>
      <c r="D8" s="327"/>
      <c r="E8" s="327"/>
      <c r="F8" s="327"/>
      <c r="G8" s="327"/>
      <c r="H8" s="327"/>
      <c r="I8" s="327"/>
      <c r="J8" s="327"/>
      <c r="K8" s="327"/>
      <c r="L8" s="327"/>
      <c r="M8" s="327"/>
      <c r="N8" s="327"/>
      <c r="O8" s="327"/>
    </row>
    <row r="9" spans="1:15" ht="9" customHeight="1">
      <c r="A9" s="327"/>
      <c r="B9" s="327"/>
      <c r="C9" s="330"/>
      <c r="D9" s="327"/>
      <c r="E9" s="327"/>
      <c r="F9" s="327"/>
      <c r="G9" s="327"/>
      <c r="H9" s="327"/>
      <c r="I9" s="327"/>
      <c r="J9" s="327"/>
      <c r="K9" s="327"/>
      <c r="L9" s="327"/>
      <c r="M9" s="327"/>
      <c r="N9" s="327"/>
      <c r="O9" s="327"/>
    </row>
    <row r="10" spans="1:15" ht="18.75">
      <c r="A10" s="331" t="s">
        <v>630</v>
      </c>
      <c r="B10" s="332"/>
      <c r="C10" s="333"/>
      <c r="D10" s="332"/>
      <c r="E10" s="332"/>
      <c r="F10" s="332"/>
      <c r="G10" s="332"/>
      <c r="H10" s="327"/>
      <c r="I10" s="332"/>
      <c r="J10" s="327"/>
      <c r="K10" s="332"/>
      <c r="L10" s="327"/>
      <c r="M10" s="332"/>
      <c r="N10" s="327"/>
      <c r="O10" s="332"/>
    </row>
    <row r="11" spans="1:15" ht="17.100000000000001" customHeight="1">
      <c r="A11" s="334" t="s">
        <v>631</v>
      </c>
      <c r="B11" s="335"/>
      <c r="C11" s="336">
        <f>493873918+82000000+17327677252</f>
        <v>17903551170</v>
      </c>
      <c r="D11" s="335"/>
      <c r="E11" s="336">
        <v>5173537002</v>
      </c>
      <c r="F11" s="335"/>
      <c r="G11" s="337"/>
      <c r="H11" s="337"/>
      <c r="I11" s="337">
        <v>91644343</v>
      </c>
      <c r="J11" s="337"/>
      <c r="K11" s="337">
        <v>241999852</v>
      </c>
      <c r="L11" s="337"/>
      <c r="M11" s="337">
        <f>E11-I11</f>
        <v>5081892659</v>
      </c>
      <c r="N11" s="337"/>
      <c r="O11" s="337">
        <f>G11-K11</f>
        <v>-241999852</v>
      </c>
    </row>
    <row r="12" spans="1:15" ht="15.75">
      <c r="A12" s="338"/>
      <c r="B12" s="335"/>
      <c r="C12" s="339">
        <f>SUM(C11:C11)</f>
        <v>17903551170</v>
      </c>
      <c r="D12" s="335"/>
      <c r="E12" s="339">
        <v>5173537002</v>
      </c>
      <c r="F12" s="335"/>
      <c r="G12" s="340"/>
      <c r="H12" s="337"/>
      <c r="I12" s="340">
        <f>SUM(I11:I11)</f>
        <v>91644343</v>
      </c>
      <c r="J12" s="337"/>
      <c r="K12" s="340">
        <f>SUM(K11:K11)</f>
        <v>241999852</v>
      </c>
      <c r="L12" s="337"/>
      <c r="M12" s="340">
        <f>SUM(M11:M11)</f>
        <v>5081892659</v>
      </c>
      <c r="N12" s="337"/>
      <c r="O12" s="340">
        <f>SUM(O11:O11)</f>
        <v>-241999852</v>
      </c>
    </row>
    <row r="13" spans="1:15" ht="18.75" customHeight="1">
      <c r="A13" s="331" t="s">
        <v>632</v>
      </c>
      <c r="B13" s="332"/>
      <c r="C13" s="341"/>
      <c r="D13" s="332"/>
      <c r="E13" s="341"/>
      <c r="F13" s="332"/>
      <c r="G13" s="342"/>
      <c r="H13" s="337"/>
      <c r="I13" s="342"/>
      <c r="J13" s="337"/>
      <c r="K13" s="342"/>
      <c r="L13" s="337"/>
      <c r="M13" s="342"/>
      <c r="N13" s="337"/>
      <c r="O13" s="342"/>
    </row>
    <row r="14" spans="1:15" ht="17.100000000000001" customHeight="1">
      <c r="A14" s="334" t="s">
        <v>633</v>
      </c>
      <c r="B14" s="332"/>
      <c r="C14" s="336">
        <f>3354528588+86087250+3099445655</f>
        <v>6540061493</v>
      </c>
      <c r="D14" s="332"/>
      <c r="E14" s="336">
        <v>5786255915</v>
      </c>
      <c r="F14" s="332"/>
      <c r="G14" s="337"/>
      <c r="H14" s="343"/>
      <c r="I14" s="337">
        <v>4938542513</v>
      </c>
      <c r="J14" s="343"/>
      <c r="K14" s="337">
        <v>2013108975</v>
      </c>
      <c r="L14" s="343"/>
      <c r="M14" s="337">
        <f>E14-I14</f>
        <v>847713402</v>
      </c>
      <c r="N14" s="337"/>
      <c r="O14" s="337">
        <f>G14-K14</f>
        <v>-2013108975</v>
      </c>
    </row>
    <row r="15" spans="1:15" ht="17.100000000000001" customHeight="1">
      <c r="A15" s="334" t="s">
        <v>634</v>
      </c>
      <c r="B15" s="332"/>
      <c r="C15" s="336">
        <v>-269556575</v>
      </c>
      <c r="D15" s="332"/>
      <c r="E15" s="336">
        <v>-269556575</v>
      </c>
      <c r="F15" s="332"/>
      <c r="G15" s="337"/>
      <c r="H15" s="343"/>
      <c r="I15" s="337"/>
      <c r="J15" s="343"/>
      <c r="K15" s="337"/>
      <c r="L15" s="343"/>
      <c r="M15" s="337"/>
      <c r="N15" s="337"/>
      <c r="O15" s="337"/>
    </row>
    <row r="16" spans="1:15" ht="17.100000000000001" customHeight="1">
      <c r="A16" s="334" t="s">
        <v>635</v>
      </c>
      <c r="B16" s="332"/>
      <c r="C16" s="336">
        <f>1559548641+1440192600+2572886168+25881847+150000000</f>
        <v>5748509256</v>
      </c>
      <c r="D16" s="332"/>
      <c r="E16" s="336">
        <v>5843509256</v>
      </c>
      <c r="F16" s="332"/>
      <c r="G16" s="337"/>
      <c r="H16" s="343"/>
      <c r="I16" s="337">
        <v>0</v>
      </c>
      <c r="J16" s="343"/>
      <c r="K16" s="337">
        <v>-30210788</v>
      </c>
      <c r="L16" s="343"/>
      <c r="M16" s="337" t="e">
        <f>#REF!-I16</f>
        <v>#REF!</v>
      </c>
      <c r="N16" s="337"/>
      <c r="O16" s="337">
        <f>G16-K16</f>
        <v>30210788</v>
      </c>
    </row>
    <row r="17" spans="1:15" ht="17.100000000000001" customHeight="1">
      <c r="A17" s="334" t="s">
        <v>636</v>
      </c>
      <c r="B17" s="332"/>
      <c r="C17" s="336">
        <f>-5598509256-150000000</f>
        <v>-5748509256</v>
      </c>
      <c r="D17" s="332"/>
      <c r="E17" s="336">
        <v>-5843509256</v>
      </c>
      <c r="F17" s="332"/>
      <c r="G17" s="337"/>
      <c r="H17" s="343"/>
      <c r="I17" s="337"/>
      <c r="J17" s="343"/>
      <c r="K17" s="337"/>
      <c r="L17" s="343"/>
      <c r="M17" s="337"/>
      <c r="N17" s="337"/>
      <c r="O17" s="337"/>
    </row>
    <row r="18" spans="1:15" ht="17.100000000000001" customHeight="1">
      <c r="A18" s="334" t="s">
        <v>637</v>
      </c>
      <c r="B18" s="332"/>
      <c r="C18" s="336">
        <f>28197237+165730589+33371993</f>
        <v>227299819</v>
      </c>
      <c r="D18" s="332"/>
      <c r="E18" s="336">
        <v>895594766</v>
      </c>
      <c r="F18" s="332"/>
      <c r="G18" s="337"/>
      <c r="H18" s="343"/>
      <c r="I18" s="337">
        <v>903821042</v>
      </c>
      <c r="J18" s="343"/>
      <c r="K18" s="337">
        <v>1156735977</v>
      </c>
      <c r="L18" s="343"/>
      <c r="M18" s="337">
        <f>E18-I18</f>
        <v>-8226276</v>
      </c>
      <c r="N18" s="337"/>
      <c r="O18" s="337">
        <f>G18-K18</f>
        <v>-1156735977</v>
      </c>
    </row>
    <row r="19" spans="1:15" ht="17.100000000000001" customHeight="1">
      <c r="A19" s="334" t="s">
        <v>638</v>
      </c>
      <c r="B19" s="332"/>
      <c r="C19" s="336">
        <v>95447659</v>
      </c>
      <c r="D19" s="332"/>
      <c r="E19" s="336">
        <v>148722901</v>
      </c>
      <c r="F19" s="332"/>
      <c r="G19" s="337"/>
      <c r="H19" s="343"/>
      <c r="I19" s="337">
        <v>56065</v>
      </c>
      <c r="J19" s="343"/>
      <c r="K19" s="337">
        <v>38095600</v>
      </c>
      <c r="L19" s="343"/>
      <c r="M19" s="337">
        <f>E19-I19</f>
        <v>148666836</v>
      </c>
      <c r="N19" s="337"/>
      <c r="O19" s="337">
        <f>G19-K19</f>
        <v>-38095600</v>
      </c>
    </row>
    <row r="20" spans="1:15" ht="17.100000000000001" customHeight="1">
      <c r="A20" s="334" t="s">
        <v>639</v>
      </c>
      <c r="B20" s="332"/>
      <c r="C20" s="336">
        <f>178891174+9479189</f>
        <v>188370363</v>
      </c>
      <c r="D20" s="332"/>
      <c r="E20" s="336">
        <v>105211725</v>
      </c>
      <c r="F20" s="332"/>
      <c r="G20" s="337"/>
      <c r="H20" s="343"/>
      <c r="I20" s="337"/>
      <c r="J20" s="343"/>
      <c r="K20" s="337"/>
      <c r="L20" s="343"/>
      <c r="M20" s="337"/>
      <c r="N20" s="337"/>
      <c r="O20" s="337"/>
    </row>
    <row r="21" spans="1:15" ht="17.100000000000001" customHeight="1">
      <c r="A21" s="334" t="s">
        <v>640</v>
      </c>
      <c r="B21" s="332"/>
      <c r="C21" s="336">
        <f>11890663066+3327410683</f>
        <v>15218073749</v>
      </c>
      <c r="D21" s="332"/>
      <c r="E21" s="336">
        <v>6434023991</v>
      </c>
      <c r="F21" s="332"/>
      <c r="G21" s="337"/>
      <c r="H21" s="343"/>
      <c r="I21" s="337">
        <v>0</v>
      </c>
      <c r="J21" s="343"/>
      <c r="K21" s="337">
        <v>4460565091</v>
      </c>
      <c r="L21" s="343"/>
      <c r="M21" s="337">
        <f>E21-I21</f>
        <v>6434023991</v>
      </c>
      <c r="N21" s="337"/>
      <c r="O21" s="337">
        <f>G21-K21</f>
        <v>-4460565091</v>
      </c>
    </row>
    <row r="22" spans="1:15" ht="17.100000000000001" customHeight="1">
      <c r="A22" s="334" t="s">
        <v>641</v>
      </c>
      <c r="B22" s="332"/>
      <c r="C22" s="336">
        <v>-3254040183</v>
      </c>
      <c r="D22" s="332"/>
      <c r="E22" s="336">
        <v>-3254040183</v>
      </c>
      <c r="F22" s="332"/>
      <c r="G22" s="337"/>
      <c r="H22" s="343"/>
      <c r="I22" s="337"/>
      <c r="J22" s="343"/>
      <c r="K22" s="337"/>
      <c r="L22" s="343"/>
      <c r="M22" s="337"/>
      <c r="N22" s="337"/>
      <c r="O22" s="337"/>
    </row>
    <row r="23" spans="1:15" ht="17.100000000000001" customHeight="1">
      <c r="A23" s="334" t="s">
        <v>642</v>
      </c>
      <c r="B23" s="332"/>
      <c r="C23" s="336">
        <f>1017295619+3767780837</f>
        <v>4785076456</v>
      </c>
      <c r="D23" s="332"/>
      <c r="E23" s="336">
        <v>835202161</v>
      </c>
      <c r="F23" s="332"/>
      <c r="G23" s="337"/>
      <c r="H23" s="343"/>
      <c r="I23" s="337"/>
      <c r="J23" s="343"/>
      <c r="K23" s="337"/>
      <c r="L23" s="343"/>
      <c r="M23" s="337"/>
      <c r="N23" s="337"/>
      <c r="O23" s="337"/>
    </row>
    <row r="24" spans="1:15" ht="17.100000000000001" customHeight="1">
      <c r="A24" s="334" t="s">
        <v>643</v>
      </c>
      <c r="B24" s="332"/>
      <c r="C24" s="336">
        <v>1613010553</v>
      </c>
      <c r="D24" s="332"/>
      <c r="E24" s="336">
        <v>2397421263</v>
      </c>
      <c r="F24" s="332"/>
      <c r="G24" s="337"/>
      <c r="H24" s="343"/>
      <c r="I24" s="337">
        <v>13235209</v>
      </c>
      <c r="J24" s="343"/>
      <c r="K24" s="337">
        <v>862859918</v>
      </c>
      <c r="L24" s="343"/>
      <c r="M24" s="337">
        <f>E24-I24</f>
        <v>2384186054</v>
      </c>
      <c r="N24" s="337"/>
      <c r="O24" s="337">
        <f>G24-K24</f>
        <v>-862859918</v>
      </c>
    </row>
    <row r="25" spans="1:15" ht="18" customHeight="1">
      <c r="A25" s="327"/>
      <c r="B25" s="332"/>
      <c r="C25" s="339">
        <f>SUM(C14:C24)</f>
        <v>25143743334</v>
      </c>
      <c r="D25" s="332"/>
      <c r="E25" s="339">
        <v>13078835964</v>
      </c>
      <c r="F25" s="332"/>
      <c r="G25" s="340"/>
      <c r="H25" s="337"/>
      <c r="I25" s="340">
        <f>SUM(I14:I24)</f>
        <v>5855654829</v>
      </c>
      <c r="J25" s="337"/>
      <c r="K25" s="340">
        <f>SUM(K14:K24)</f>
        <v>8501154773</v>
      </c>
      <c r="L25" s="337"/>
      <c r="M25" s="340" t="e">
        <f>SUM(M14:M24)</f>
        <v>#REF!</v>
      </c>
      <c r="N25" s="337"/>
      <c r="O25" s="340">
        <f>SUM(O14:O24)</f>
        <v>-8501154773</v>
      </c>
    </row>
    <row r="26" spans="1:15" ht="18.75">
      <c r="A26" s="331" t="s">
        <v>644</v>
      </c>
      <c r="B26" s="332"/>
      <c r="C26" s="341"/>
      <c r="D26" s="332"/>
      <c r="E26" s="341"/>
      <c r="F26" s="332"/>
      <c r="G26" s="342"/>
      <c r="H26" s="343"/>
      <c r="I26" s="342"/>
      <c r="J26" s="343"/>
      <c r="K26" s="342"/>
      <c r="L26" s="343"/>
      <c r="M26" s="342"/>
      <c r="N26" s="343"/>
      <c r="O26" s="342"/>
    </row>
    <row r="27" spans="1:15" ht="17.100000000000001" customHeight="1">
      <c r="A27" s="334" t="s">
        <v>645</v>
      </c>
      <c r="B27" s="332"/>
      <c r="C27" s="336">
        <v>3622283676</v>
      </c>
      <c r="D27" s="332"/>
      <c r="E27" s="336">
        <v>3431213852</v>
      </c>
      <c r="F27" s="332"/>
      <c r="G27" s="337"/>
      <c r="H27" s="343"/>
      <c r="I27" s="337">
        <v>2029561563</v>
      </c>
      <c r="J27" s="343"/>
      <c r="K27" s="337">
        <v>949594717</v>
      </c>
      <c r="L27" s="343"/>
      <c r="M27" s="337">
        <f>E27-I27</f>
        <v>1401652289</v>
      </c>
      <c r="N27" s="337"/>
      <c r="O27" s="337">
        <f>G27-K27</f>
        <v>-949594717</v>
      </c>
    </row>
    <row r="28" spans="1:15" ht="15.75">
      <c r="A28" s="334" t="s">
        <v>646</v>
      </c>
      <c r="B28" s="332"/>
      <c r="C28" s="336">
        <v>17724089224</v>
      </c>
      <c r="D28" s="332"/>
      <c r="E28" s="336">
        <v>16604652147</v>
      </c>
      <c r="F28" s="332"/>
      <c r="G28" s="337"/>
      <c r="H28" s="343"/>
      <c r="I28" s="337">
        <v>10663020739</v>
      </c>
      <c r="J28" s="343"/>
      <c r="K28" s="337">
        <v>4577236553</v>
      </c>
      <c r="L28" s="343"/>
      <c r="M28" s="337">
        <f>E28-I28</f>
        <v>5941631408</v>
      </c>
      <c r="N28" s="337"/>
      <c r="O28" s="337">
        <f>G28-K28</f>
        <v>-4577236553</v>
      </c>
    </row>
    <row r="29" spans="1:15" ht="15.75">
      <c r="A29" s="334" t="s">
        <v>647</v>
      </c>
      <c r="B29" s="332"/>
      <c r="C29" s="336">
        <v>672813989</v>
      </c>
      <c r="D29" s="332"/>
      <c r="E29" s="336">
        <v>664937270</v>
      </c>
      <c r="F29" s="332"/>
      <c r="G29" s="337"/>
      <c r="H29" s="343"/>
      <c r="I29" s="337">
        <v>2165724890</v>
      </c>
      <c r="J29" s="343"/>
      <c r="K29" s="337">
        <v>2757338104</v>
      </c>
      <c r="L29" s="343"/>
      <c r="M29" s="337">
        <f>E29-I29</f>
        <v>-1500787620</v>
      </c>
      <c r="N29" s="337"/>
      <c r="O29" s="337">
        <f>G29-K29</f>
        <v>-2757338104</v>
      </c>
    </row>
    <row r="30" spans="1:15" ht="15.75">
      <c r="A30" s="334" t="s">
        <v>648</v>
      </c>
      <c r="B30" s="332"/>
      <c r="C30" s="336">
        <v>288068261</v>
      </c>
      <c r="D30" s="332"/>
      <c r="E30" s="336">
        <v>311659906</v>
      </c>
      <c r="F30" s="332"/>
      <c r="G30" s="337"/>
      <c r="H30" s="343"/>
      <c r="I30" s="337">
        <v>2593951165</v>
      </c>
      <c r="J30" s="343"/>
      <c r="K30" s="337">
        <v>3300455</v>
      </c>
      <c r="L30" s="343"/>
      <c r="M30" s="337">
        <f>E30-I30</f>
        <v>-2282291259</v>
      </c>
      <c r="N30" s="337"/>
      <c r="O30" s="337">
        <f>G30-K30</f>
        <v>-3300455</v>
      </c>
    </row>
    <row r="31" spans="1:15" ht="15.75">
      <c r="A31" s="334" t="s">
        <v>649</v>
      </c>
      <c r="B31" s="332"/>
      <c r="C31" s="336">
        <f>745465668+3490403+52176512+4241865</f>
        <v>805374448</v>
      </c>
      <c r="D31" s="332"/>
      <c r="E31" s="336">
        <v>702285956</v>
      </c>
      <c r="F31" s="332"/>
      <c r="G31" s="337"/>
      <c r="H31" s="343"/>
      <c r="I31" s="337">
        <v>885990622</v>
      </c>
      <c r="J31" s="343"/>
      <c r="K31" s="337">
        <v>1062278739</v>
      </c>
      <c r="L31" s="343"/>
      <c r="M31" s="337">
        <f>E31-I31</f>
        <v>-183704666</v>
      </c>
      <c r="N31" s="337"/>
      <c r="O31" s="337">
        <f>G31-K31</f>
        <v>-1062278739</v>
      </c>
    </row>
    <row r="32" spans="1:15" ht="18" customHeight="1">
      <c r="A32" s="327"/>
      <c r="B32" s="332"/>
      <c r="C32" s="339">
        <f>SUM(C27:C31)</f>
        <v>23112629598</v>
      </c>
      <c r="D32" s="332"/>
      <c r="E32" s="339">
        <v>21714749131</v>
      </c>
      <c r="F32" s="332"/>
      <c r="G32" s="344"/>
      <c r="H32" s="337"/>
      <c r="I32" s="340">
        <f>SUM(I27:I31)</f>
        <v>18338248979</v>
      </c>
      <c r="J32" s="337"/>
      <c r="K32" s="340">
        <f>SUM(K27:K31)</f>
        <v>9349748568</v>
      </c>
      <c r="L32" s="337"/>
      <c r="M32" s="340">
        <f>SUM(M27:M31)</f>
        <v>3376500152</v>
      </c>
      <c r="N32" s="337"/>
      <c r="O32" s="340">
        <f>SUM(O27:O31)</f>
        <v>-9349748568</v>
      </c>
    </row>
    <row r="33" spans="1:15" ht="18.75">
      <c r="A33" s="345" t="s">
        <v>650</v>
      </c>
      <c r="B33" s="346"/>
      <c r="C33" s="347"/>
      <c r="D33" s="346"/>
      <c r="E33" s="347"/>
      <c r="F33" s="346"/>
      <c r="G33" s="348"/>
      <c r="H33" s="349"/>
      <c r="I33" s="348"/>
      <c r="J33" s="349"/>
      <c r="K33" s="348"/>
      <c r="L33" s="349"/>
      <c r="M33" s="348"/>
      <c r="N33" s="349"/>
      <c r="O33" s="348"/>
    </row>
    <row r="34" spans="1:15" ht="16.5" customHeight="1">
      <c r="A34" s="350" t="s">
        <v>651</v>
      </c>
      <c r="B34" s="346"/>
      <c r="C34" s="336">
        <v>210791954</v>
      </c>
      <c r="D34" s="332"/>
      <c r="E34" s="336">
        <v>211146023</v>
      </c>
      <c r="F34" s="332"/>
      <c r="G34" s="351"/>
      <c r="H34" s="349"/>
      <c r="I34" s="351">
        <v>79812719</v>
      </c>
      <c r="J34" s="349"/>
      <c r="K34" s="351">
        <v>78218517</v>
      </c>
      <c r="L34" s="349"/>
      <c r="M34" s="337">
        <f>E34-I34</f>
        <v>131333304</v>
      </c>
      <c r="N34" s="337"/>
      <c r="O34" s="337">
        <f>G34-K34</f>
        <v>-78218517</v>
      </c>
    </row>
    <row r="35" spans="1:15" ht="16.5" customHeight="1">
      <c r="A35" s="350" t="s">
        <v>652</v>
      </c>
      <c r="B35" s="346"/>
      <c r="C35" s="336">
        <v>141801366</v>
      </c>
      <c r="D35" s="332"/>
      <c r="E35" s="336">
        <v>891798799</v>
      </c>
      <c r="F35" s="332"/>
      <c r="G35" s="351"/>
      <c r="H35" s="349"/>
      <c r="I35" s="351">
        <v>693507924</v>
      </c>
      <c r="J35" s="349"/>
      <c r="K35" s="351">
        <v>139623862</v>
      </c>
      <c r="L35" s="349"/>
      <c r="M35" s="337">
        <f>E35-I35</f>
        <v>198290875</v>
      </c>
      <c r="N35" s="337"/>
      <c r="O35" s="337">
        <f>G35-K35</f>
        <v>-139623862</v>
      </c>
    </row>
    <row r="36" spans="1:15" ht="16.5" customHeight="1">
      <c r="A36" s="350" t="s">
        <v>653</v>
      </c>
      <c r="B36" s="346"/>
      <c r="C36" s="336">
        <v>0</v>
      </c>
      <c r="D36" s="332"/>
      <c r="E36" s="336">
        <v>0</v>
      </c>
      <c r="F36" s="332"/>
      <c r="G36" s="351"/>
      <c r="H36" s="349"/>
      <c r="I36" s="351"/>
      <c r="J36" s="349"/>
      <c r="K36" s="351"/>
      <c r="L36" s="349"/>
      <c r="M36" s="337"/>
      <c r="N36" s="337"/>
      <c r="O36" s="337"/>
    </row>
    <row r="37" spans="1:15" ht="16.5" customHeight="1">
      <c r="A37" s="350" t="s">
        <v>654</v>
      </c>
      <c r="B37" s="346"/>
      <c r="C37" s="336">
        <f>167703367+329354264+60053842</f>
        <v>557111473</v>
      </c>
      <c r="D37" s="332"/>
      <c r="E37" s="336">
        <v>409180066</v>
      </c>
      <c r="F37" s="332"/>
      <c r="G37" s="351"/>
      <c r="H37" s="349"/>
      <c r="I37" s="351">
        <v>205709797</v>
      </c>
      <c r="J37" s="349"/>
      <c r="K37" s="351">
        <v>89372704</v>
      </c>
      <c r="L37" s="349"/>
      <c r="M37" s="337">
        <f>E37-I37</f>
        <v>203470269</v>
      </c>
      <c r="N37" s="337"/>
      <c r="O37" s="337">
        <f>G37-K37</f>
        <v>-89372704</v>
      </c>
    </row>
    <row r="38" spans="1:15" ht="18" customHeight="1">
      <c r="A38" s="352"/>
      <c r="B38" s="346"/>
      <c r="C38" s="339">
        <f>SUM(C34:C37)</f>
        <v>909704793</v>
      </c>
      <c r="D38" s="332"/>
      <c r="E38" s="339">
        <v>1512124888</v>
      </c>
      <c r="F38" s="332"/>
      <c r="G38" s="353"/>
      <c r="H38" s="351"/>
      <c r="I38" s="354">
        <f>SUM(I34:I37)</f>
        <v>979030440</v>
      </c>
      <c r="J38" s="351"/>
      <c r="K38" s="354">
        <f>SUM(K34:K37)</f>
        <v>307215083</v>
      </c>
      <c r="L38" s="351"/>
      <c r="M38" s="354">
        <f>SUM(M34:M37)</f>
        <v>533094448</v>
      </c>
      <c r="N38" s="351"/>
      <c r="O38" s="354">
        <f>SUM(O34:O37)</f>
        <v>-307215083</v>
      </c>
    </row>
    <row r="39" spans="1:15" ht="15.75">
      <c r="A39" s="327"/>
      <c r="B39" s="327"/>
      <c r="C39" s="355"/>
      <c r="D39" s="327"/>
      <c r="E39" s="355"/>
      <c r="F39" s="327"/>
      <c r="G39" s="356"/>
      <c r="H39" s="343"/>
      <c r="I39" s="356"/>
      <c r="J39" s="343"/>
      <c r="K39" s="356"/>
      <c r="L39" s="343"/>
      <c r="M39" s="356"/>
      <c r="N39" s="343"/>
      <c r="O39" s="356"/>
    </row>
    <row r="40" spans="1:15" ht="18.75">
      <c r="A40" s="331" t="s">
        <v>655</v>
      </c>
      <c r="B40" s="327"/>
      <c r="C40" s="357">
        <f>C12+C25+C32+C38</f>
        <v>67069628895</v>
      </c>
      <c r="D40" s="327"/>
      <c r="E40" s="357">
        <v>41479246985</v>
      </c>
      <c r="F40" s="327"/>
      <c r="G40" s="344"/>
      <c r="H40" s="344"/>
      <c r="I40" s="358">
        <f>I12+I25+I32+I38</f>
        <v>25264578591</v>
      </c>
      <c r="J40" s="344"/>
      <c r="K40" s="358">
        <f>K12+K25+K32+K38</f>
        <v>18400118276</v>
      </c>
      <c r="L40" s="344"/>
      <c r="M40" s="358" t="e">
        <f>M12+M25+M32+M38</f>
        <v>#REF!</v>
      </c>
      <c r="N40" s="344"/>
      <c r="O40" s="358">
        <f>O12+O25+O32+O38</f>
        <v>-18400118276</v>
      </c>
    </row>
    <row r="41" spans="1:15" ht="15.75">
      <c r="A41" s="327"/>
      <c r="B41" s="327"/>
      <c r="C41" s="355"/>
      <c r="D41" s="327"/>
      <c r="E41" s="327"/>
      <c r="F41" s="327"/>
      <c r="G41" s="356"/>
      <c r="H41" s="343"/>
      <c r="I41" s="356"/>
      <c r="J41" s="343"/>
      <c r="K41" s="356"/>
      <c r="L41" s="343"/>
      <c r="M41" s="356"/>
      <c r="N41" s="343"/>
      <c r="O41" s="356"/>
    </row>
    <row r="42" spans="1:15" ht="15.75">
      <c r="A42" s="327"/>
      <c r="B42" s="327"/>
      <c r="C42" s="355"/>
      <c r="D42" s="327"/>
      <c r="E42" s="327"/>
      <c r="F42" s="327"/>
      <c r="G42" s="356"/>
      <c r="H42" s="343"/>
      <c r="I42" s="356"/>
      <c r="J42" s="343"/>
      <c r="K42" s="356"/>
      <c r="L42" s="343"/>
      <c r="M42" s="356"/>
      <c r="N42" s="343"/>
      <c r="O42" s="356"/>
    </row>
    <row r="43" spans="1:15" ht="15.75">
      <c r="A43" s="327"/>
      <c r="B43" s="327"/>
      <c r="C43" s="355"/>
      <c r="D43" s="327"/>
      <c r="E43" s="327"/>
      <c r="F43" s="327"/>
      <c r="G43" s="356"/>
      <c r="H43" s="343"/>
      <c r="I43" s="356"/>
      <c r="J43" s="343"/>
      <c r="K43" s="356"/>
      <c r="L43" s="343"/>
      <c r="M43" s="356"/>
      <c r="N43" s="343"/>
      <c r="O43" s="356"/>
    </row>
    <row r="44" spans="1:15" ht="15.75">
      <c r="A44" s="327"/>
      <c r="B44" s="327"/>
      <c r="C44" s="355"/>
      <c r="D44" s="327"/>
      <c r="E44" s="327"/>
      <c r="F44" s="327"/>
      <c r="G44" s="356"/>
      <c r="H44" s="343"/>
      <c r="I44" s="356"/>
      <c r="J44" s="343"/>
      <c r="K44" s="356"/>
      <c r="L44" s="343"/>
      <c r="M44" s="356"/>
      <c r="N44" s="343"/>
      <c r="O44" s="356"/>
    </row>
    <row r="45" spans="1:15" ht="16.5">
      <c r="A45" s="359" t="s">
        <v>656</v>
      </c>
      <c r="B45" s="360"/>
      <c r="C45" s="361" t="s">
        <v>657</v>
      </c>
      <c r="D45" s="362"/>
      <c r="E45" s="363"/>
      <c r="F45" s="360"/>
      <c r="H45" s="364"/>
      <c r="J45" s="364"/>
      <c r="L45" s="364"/>
      <c r="N45" s="364"/>
    </row>
    <row r="46" spans="1:15" ht="16.5">
      <c r="A46" s="359" t="s">
        <v>658</v>
      </c>
      <c r="B46" s="360"/>
      <c r="C46" s="365" t="s">
        <v>659</v>
      </c>
      <c r="D46" s="362"/>
      <c r="E46" s="363"/>
      <c r="F46" s="360"/>
      <c r="H46" s="364"/>
      <c r="J46" s="364"/>
      <c r="L46" s="364"/>
      <c r="N46" s="364"/>
    </row>
    <row r="47" spans="1:15" ht="16.5">
      <c r="A47" s="360"/>
      <c r="B47" s="360"/>
      <c r="C47" s="366"/>
      <c r="D47" s="360"/>
      <c r="F47" s="360"/>
      <c r="H47" s="364"/>
      <c r="J47" s="364"/>
      <c r="L47" s="364"/>
      <c r="N47" s="364"/>
    </row>
    <row r="48" spans="1:15" ht="16.5">
      <c r="A48" s="360"/>
      <c r="B48" s="360"/>
      <c r="C48" s="366"/>
      <c r="D48" s="360"/>
      <c r="F48" s="360"/>
      <c r="H48" s="364"/>
      <c r="J48" s="364"/>
      <c r="L48" s="364"/>
      <c r="N48" s="364"/>
    </row>
    <row r="49" spans="1:15" ht="16.5">
      <c r="A49" s="360"/>
      <c r="B49" s="360"/>
      <c r="C49" s="366"/>
      <c r="D49" s="360"/>
      <c r="F49" s="360"/>
      <c r="H49" s="364"/>
      <c r="J49" s="364"/>
      <c r="L49" s="364"/>
      <c r="N49" s="364"/>
    </row>
    <row r="50" spans="1:15" ht="16.5">
      <c r="A50" s="359" t="s">
        <v>660</v>
      </c>
      <c r="B50" s="360"/>
      <c r="C50" s="365" t="s">
        <v>661</v>
      </c>
      <c r="D50" s="362"/>
      <c r="E50" s="363"/>
      <c r="F50" s="360"/>
      <c r="H50" s="364"/>
      <c r="J50" s="364"/>
      <c r="L50" s="364"/>
      <c r="N50" s="364"/>
    </row>
    <row r="51" spans="1:15" ht="16.5">
      <c r="A51" s="359" t="s">
        <v>662</v>
      </c>
      <c r="B51" s="360"/>
      <c r="C51" s="365" t="s">
        <v>663</v>
      </c>
      <c r="D51" s="362"/>
      <c r="E51" s="363"/>
      <c r="F51" s="360"/>
      <c r="H51" s="364"/>
      <c r="J51" s="364"/>
      <c r="L51" s="364"/>
      <c r="N51" s="364"/>
    </row>
    <row r="52" spans="1:15" ht="22.5">
      <c r="A52" s="896" t="s">
        <v>623</v>
      </c>
      <c r="B52" s="896"/>
      <c r="C52" s="896"/>
      <c r="D52" s="896"/>
      <c r="E52" s="896"/>
      <c r="F52" s="896"/>
      <c r="G52" s="896"/>
      <c r="H52" s="896"/>
      <c r="I52" s="323"/>
      <c r="K52" s="323"/>
      <c r="M52" s="323"/>
      <c r="O52" s="323"/>
    </row>
    <row r="53" spans="1:15" ht="22.5">
      <c r="A53" s="896" t="str">
        <f>+A3</f>
        <v>AL 31 DE MARZO DE 2020 Y 2019</v>
      </c>
      <c r="B53" s="896"/>
      <c r="C53" s="896"/>
      <c r="D53" s="896"/>
      <c r="E53" s="896"/>
      <c r="F53" s="896"/>
      <c r="G53" s="896"/>
      <c r="H53" s="896"/>
      <c r="I53" s="323"/>
      <c r="K53" s="323"/>
      <c r="M53" s="323"/>
      <c r="O53" s="323"/>
    </row>
    <row r="54" spans="1:15" ht="18.75">
      <c r="A54" s="897" t="s">
        <v>624</v>
      </c>
      <c r="B54" s="897"/>
      <c r="C54" s="897"/>
      <c r="D54" s="897"/>
      <c r="E54" s="897"/>
      <c r="F54" s="897"/>
      <c r="G54" s="897"/>
      <c r="H54" s="897"/>
      <c r="I54" s="325"/>
      <c r="K54" s="325"/>
      <c r="M54" s="325"/>
      <c r="O54" s="325"/>
    </row>
    <row r="55" spans="1:15" ht="18.75">
      <c r="A55" s="325"/>
      <c r="B55" s="325"/>
      <c r="C55" s="367"/>
      <c r="D55" s="325"/>
      <c r="E55" s="325"/>
      <c r="F55" s="325"/>
      <c r="G55" s="325"/>
      <c r="H55" s="325"/>
      <c r="I55" s="325"/>
      <c r="J55" s="325"/>
      <c r="K55" s="325"/>
      <c r="L55" s="325"/>
      <c r="M55" s="325"/>
      <c r="N55" s="325"/>
      <c r="O55" s="325"/>
    </row>
    <row r="56" spans="1:15" ht="20.25">
      <c r="A56" s="326" t="s">
        <v>625</v>
      </c>
      <c r="B56" s="327"/>
      <c r="C56" s="328">
        <v>2020</v>
      </c>
      <c r="D56" s="327"/>
      <c r="E56" s="328">
        <v>2019</v>
      </c>
      <c r="F56" s="327"/>
      <c r="G56" s="325"/>
      <c r="H56" s="329"/>
      <c r="I56" s="328" t="s">
        <v>626</v>
      </c>
      <c r="J56" s="329"/>
      <c r="K56" s="328" t="s">
        <v>627</v>
      </c>
      <c r="L56" s="329"/>
      <c r="M56" s="328" t="s">
        <v>628</v>
      </c>
      <c r="N56" s="329"/>
      <c r="O56" s="328" t="s">
        <v>628</v>
      </c>
    </row>
    <row r="57" spans="1:15" ht="15.75">
      <c r="A57" s="327"/>
      <c r="B57" s="327"/>
      <c r="C57" s="330"/>
      <c r="D57" s="327"/>
      <c r="E57" s="327"/>
      <c r="F57" s="327"/>
      <c r="G57" s="327"/>
      <c r="H57" s="327"/>
      <c r="I57" s="327"/>
      <c r="J57" s="327"/>
      <c r="K57" s="327"/>
      <c r="L57" s="327"/>
      <c r="M57" s="327"/>
      <c r="N57" s="327"/>
      <c r="O57" s="327"/>
    </row>
    <row r="58" spans="1:15" ht="18.75">
      <c r="A58" s="331" t="s">
        <v>664</v>
      </c>
      <c r="B58" s="327"/>
      <c r="C58" s="330"/>
      <c r="D58" s="327"/>
      <c r="E58" s="327"/>
      <c r="F58" s="327"/>
      <c r="G58" s="327"/>
      <c r="H58" s="327"/>
      <c r="I58" s="327"/>
      <c r="J58" s="327"/>
      <c r="K58" s="327"/>
      <c r="L58" s="327"/>
      <c r="M58" s="327"/>
      <c r="N58" s="327"/>
      <c r="O58" s="327"/>
    </row>
    <row r="59" spans="1:15" ht="9.75" customHeight="1">
      <c r="A59" s="327"/>
      <c r="B59" s="332"/>
      <c r="C59" s="368"/>
      <c r="D59" s="332"/>
      <c r="E59" s="332"/>
      <c r="F59" s="332"/>
      <c r="G59" s="344"/>
      <c r="H59" s="337"/>
      <c r="I59" s="344"/>
      <c r="J59" s="337"/>
      <c r="K59" s="344"/>
      <c r="L59" s="337"/>
      <c r="M59" s="344"/>
      <c r="N59" s="337"/>
      <c r="O59" s="344"/>
    </row>
    <row r="60" spans="1:15" ht="18.75">
      <c r="A60" s="331" t="s">
        <v>665</v>
      </c>
      <c r="B60" s="332"/>
      <c r="C60" s="341"/>
      <c r="D60" s="332"/>
      <c r="E60" s="332"/>
      <c r="F60" s="332"/>
      <c r="G60" s="342"/>
      <c r="H60" s="343"/>
      <c r="I60" s="342"/>
      <c r="J60" s="343"/>
      <c r="K60" s="342"/>
      <c r="L60" s="343"/>
      <c r="M60" s="342"/>
      <c r="N60" s="343"/>
      <c r="O60" s="342"/>
    </row>
    <row r="61" spans="1:15" ht="15.75">
      <c r="A61" s="369" t="s">
        <v>666</v>
      </c>
      <c r="B61" s="332"/>
      <c r="C61" s="336">
        <f>72982235530+21440528578+5867623677</f>
        <v>100290387785</v>
      </c>
      <c r="D61" s="332"/>
      <c r="E61" s="336">
        <v>98042685249</v>
      </c>
      <c r="F61" s="332"/>
      <c r="G61" s="337"/>
      <c r="H61" s="343"/>
      <c r="I61" s="337">
        <v>25283041512</v>
      </c>
      <c r="J61" s="343"/>
      <c r="K61" s="337">
        <v>19321338565</v>
      </c>
      <c r="L61" s="343"/>
      <c r="M61" s="337">
        <f>E61-I61</f>
        <v>72759643737</v>
      </c>
      <c r="N61" s="337"/>
      <c r="O61" s="337">
        <f>G61-K61</f>
        <v>-19321338565</v>
      </c>
    </row>
    <row r="62" spans="1:15" ht="15.75">
      <c r="A62" s="369" t="s">
        <v>667</v>
      </c>
      <c r="B62" s="332"/>
      <c r="C62" s="336">
        <f>-57730910137-2374999999</f>
        <v>-60105910136</v>
      </c>
      <c r="D62" s="332"/>
      <c r="E62" s="336">
        <v>-53834902321</v>
      </c>
      <c r="F62" s="332"/>
      <c r="G62" s="337"/>
      <c r="H62" s="343"/>
      <c r="I62" s="337">
        <v>-10260044516</v>
      </c>
      <c r="J62" s="343"/>
      <c r="K62" s="337">
        <v>-8994891876</v>
      </c>
      <c r="L62" s="343"/>
      <c r="M62" s="337">
        <f>E62-I62</f>
        <v>-43574857805</v>
      </c>
      <c r="N62" s="337"/>
      <c r="O62" s="337">
        <f>G62-K62</f>
        <v>8994891876</v>
      </c>
    </row>
    <row r="63" spans="1:15" ht="18" customHeight="1">
      <c r="A63" s="327"/>
      <c r="B63" s="332"/>
      <c r="C63" s="339">
        <f>SUM(C61:C62)</f>
        <v>40184477649</v>
      </c>
      <c r="D63" s="332"/>
      <c r="E63" s="339">
        <v>44207782928</v>
      </c>
      <c r="F63" s="332"/>
      <c r="G63" s="344"/>
      <c r="H63" s="337"/>
      <c r="I63" s="340">
        <f>SUM(I61:I62)</f>
        <v>15022996996</v>
      </c>
      <c r="J63" s="337"/>
      <c r="K63" s="340">
        <f>SUM(K61:K62)</f>
        <v>10326446689</v>
      </c>
      <c r="L63" s="337"/>
      <c r="M63" s="340">
        <f>SUM(M61:M62)</f>
        <v>29184785932</v>
      </c>
      <c r="N63" s="337"/>
      <c r="O63" s="340">
        <f>SUM(O61:O62)</f>
        <v>-10326446689</v>
      </c>
    </row>
    <row r="64" spans="1:15" ht="18.75">
      <c r="A64" s="331" t="s">
        <v>668</v>
      </c>
      <c r="B64" s="332"/>
      <c r="C64" s="341"/>
      <c r="D64" s="332"/>
      <c r="E64" s="341"/>
      <c r="F64" s="332"/>
      <c r="G64" s="342"/>
      <c r="H64" s="343"/>
      <c r="I64" s="342"/>
      <c r="J64" s="343"/>
      <c r="K64" s="342"/>
      <c r="L64" s="343"/>
      <c r="M64" s="342"/>
      <c r="N64" s="343"/>
      <c r="O64" s="342"/>
    </row>
    <row r="65" spans="1:15" ht="16.5" customHeight="1">
      <c r="A65" s="369" t="s">
        <v>669</v>
      </c>
      <c r="B65" s="332"/>
      <c r="C65" s="336">
        <f>1639843973-456722001</f>
        <v>1183121972</v>
      </c>
      <c r="D65" s="332"/>
      <c r="E65" s="336">
        <v>1201769282</v>
      </c>
      <c r="F65" s="332"/>
      <c r="G65" s="337"/>
      <c r="H65" s="343"/>
      <c r="I65" s="337">
        <v>664880021</v>
      </c>
      <c r="J65" s="343"/>
      <c r="K65" s="337">
        <v>532357619</v>
      </c>
      <c r="L65" s="343"/>
      <c r="M65" s="337">
        <f>E65-I65</f>
        <v>536889261</v>
      </c>
      <c r="N65" s="337"/>
      <c r="O65" s="337">
        <f>G65-K65</f>
        <v>-532357619</v>
      </c>
    </row>
    <row r="66" spans="1:15" ht="16.5" customHeight="1">
      <c r="A66" s="369" t="s">
        <v>670</v>
      </c>
      <c r="B66" s="332"/>
      <c r="C66" s="336">
        <f>3484555274+1583836831</f>
        <v>5068392105</v>
      </c>
      <c r="D66" s="332"/>
      <c r="E66" s="336">
        <v>6460140193</v>
      </c>
      <c r="F66" s="332"/>
      <c r="G66" s="337"/>
      <c r="H66" s="343"/>
      <c r="I66" s="337">
        <v>3010415396</v>
      </c>
      <c r="J66" s="343"/>
      <c r="K66" s="337">
        <v>1863052552</v>
      </c>
      <c r="L66" s="343"/>
      <c r="M66" s="337">
        <f>E66-I66</f>
        <v>3449724797</v>
      </c>
      <c r="N66" s="337"/>
      <c r="O66" s="337">
        <f>G66-K66</f>
        <v>-1863052552</v>
      </c>
    </row>
    <row r="67" spans="1:15" ht="16.5" customHeight="1">
      <c r="A67" s="369" t="s">
        <v>671</v>
      </c>
      <c r="B67" s="332"/>
      <c r="C67" s="336">
        <f>9836629140-4715818302</f>
        <v>5120810838</v>
      </c>
      <c r="D67" s="332"/>
      <c r="E67" s="336">
        <v>4764841446</v>
      </c>
      <c r="F67" s="332"/>
      <c r="G67" s="370"/>
      <c r="H67" s="343"/>
      <c r="I67" s="371">
        <v>0</v>
      </c>
      <c r="J67" s="343"/>
      <c r="K67" s="371">
        <v>0</v>
      </c>
      <c r="L67" s="343"/>
      <c r="M67" s="337">
        <f>E67-I67</f>
        <v>4764841446</v>
      </c>
      <c r="N67" s="337"/>
      <c r="O67" s="337">
        <v>0</v>
      </c>
    </row>
    <row r="68" spans="1:15" ht="18" customHeight="1">
      <c r="A68" s="327"/>
      <c r="B68" s="332"/>
      <c r="C68" s="372">
        <f>SUM(C65:C67)</f>
        <v>11372324915</v>
      </c>
      <c r="D68" s="332"/>
      <c r="E68" s="372">
        <v>12426750921</v>
      </c>
      <c r="F68" s="332"/>
      <c r="G68" s="373"/>
      <c r="H68" s="337"/>
      <c r="I68" s="374">
        <f>SUM(I65:I67)</f>
        <v>3675295417</v>
      </c>
      <c r="J68" s="337"/>
      <c r="K68" s="374">
        <f>SUM(K65:K67)</f>
        <v>2395410171</v>
      </c>
      <c r="L68" s="337"/>
      <c r="M68" s="374">
        <f>SUM(M65:M67)</f>
        <v>8751455504</v>
      </c>
      <c r="N68" s="337"/>
      <c r="O68" s="374">
        <f>SUM(O65:O67)</f>
        <v>-2395410171</v>
      </c>
    </row>
    <row r="69" spans="1:15" ht="18" customHeight="1">
      <c r="A69" s="331" t="s">
        <v>672</v>
      </c>
      <c r="B69" s="332"/>
      <c r="C69" s="375"/>
      <c r="D69" s="332"/>
      <c r="E69" s="375"/>
      <c r="F69" s="332"/>
      <c r="G69" s="373"/>
      <c r="H69" s="337"/>
      <c r="I69" s="373"/>
      <c r="J69" s="337"/>
      <c r="K69" s="373"/>
      <c r="L69" s="337"/>
      <c r="M69" s="373"/>
      <c r="N69" s="337"/>
      <c r="O69" s="373"/>
    </row>
    <row r="70" spans="1:15" ht="18" customHeight="1">
      <c r="A70" s="327" t="s">
        <v>673</v>
      </c>
      <c r="B70" s="332"/>
      <c r="C70" s="376">
        <v>0</v>
      </c>
      <c r="D70" s="332"/>
      <c r="E70" s="376">
        <v>240712329</v>
      </c>
      <c r="F70" s="332"/>
      <c r="G70" s="373"/>
      <c r="H70" s="337"/>
      <c r="I70" s="373"/>
      <c r="J70" s="337"/>
      <c r="K70" s="373"/>
      <c r="L70" s="337"/>
      <c r="M70" s="373"/>
      <c r="N70" s="337"/>
      <c r="O70" s="373"/>
    </row>
    <row r="71" spans="1:15" ht="18" customHeight="1">
      <c r="A71" s="327" t="s">
        <v>674</v>
      </c>
      <c r="B71" s="332"/>
      <c r="C71" s="376">
        <v>0</v>
      </c>
      <c r="D71" s="332"/>
      <c r="E71" s="376">
        <v>0</v>
      </c>
      <c r="F71" s="332"/>
      <c r="G71" s="373"/>
      <c r="H71" s="337"/>
      <c r="I71" s="373"/>
      <c r="J71" s="337"/>
      <c r="K71" s="373"/>
      <c r="L71" s="337"/>
      <c r="M71" s="373"/>
      <c r="N71" s="337"/>
      <c r="O71" s="373"/>
    </row>
    <row r="72" spans="1:15" ht="18" customHeight="1">
      <c r="A72" s="327" t="s">
        <v>675</v>
      </c>
      <c r="B72" s="332"/>
      <c r="C72" s="376">
        <v>0</v>
      </c>
      <c r="D72" s="332"/>
      <c r="E72" s="376">
        <v>4383562</v>
      </c>
      <c r="F72" s="332"/>
      <c r="G72" s="373"/>
      <c r="H72" s="337"/>
      <c r="I72" s="373"/>
      <c r="J72" s="337"/>
      <c r="K72" s="373"/>
      <c r="L72" s="337"/>
      <c r="M72" s="373"/>
      <c r="N72" s="337"/>
      <c r="O72" s="373"/>
    </row>
    <row r="73" spans="1:15" ht="18" customHeight="1">
      <c r="A73" s="327"/>
      <c r="B73" s="332"/>
      <c r="C73" s="377">
        <f>SUM(C70:C72)</f>
        <v>0</v>
      </c>
      <c r="D73" s="332"/>
      <c r="E73" s="377">
        <v>245095891</v>
      </c>
      <c r="F73" s="332"/>
      <c r="G73" s="373"/>
      <c r="H73" s="337"/>
      <c r="I73" s="373"/>
      <c r="J73" s="337"/>
      <c r="K73" s="373"/>
      <c r="L73" s="337"/>
      <c r="M73" s="373"/>
      <c r="N73" s="337"/>
      <c r="O73" s="373"/>
    </row>
    <row r="74" spans="1:15" ht="9.75" customHeight="1">
      <c r="A74" s="327"/>
      <c r="B74" s="332"/>
      <c r="C74" s="368"/>
      <c r="D74" s="332"/>
      <c r="E74" s="368"/>
      <c r="F74" s="332"/>
      <c r="G74" s="344"/>
      <c r="H74" s="337"/>
      <c r="I74" s="344"/>
      <c r="J74" s="337"/>
      <c r="K74" s="344"/>
      <c r="L74" s="337"/>
      <c r="M74" s="344"/>
      <c r="N74" s="337"/>
      <c r="O74" s="344"/>
    </row>
    <row r="75" spans="1:15" ht="18.75">
      <c r="A75" s="331" t="s">
        <v>676</v>
      </c>
      <c r="B75" s="327"/>
      <c r="C75" s="357">
        <f>C63+C68+C73</f>
        <v>51556802564</v>
      </c>
      <c r="D75" s="327"/>
      <c r="E75" s="357">
        <v>56879629740</v>
      </c>
      <c r="F75" s="327"/>
      <c r="G75" s="344"/>
      <c r="H75" s="337"/>
      <c r="I75" s="358">
        <f>I63+I68</f>
        <v>18698292413</v>
      </c>
      <c r="J75" s="337"/>
      <c r="K75" s="358" t="e">
        <f>K63+#REF!+K68</f>
        <v>#REF!</v>
      </c>
      <c r="L75" s="337"/>
      <c r="M75" s="358" t="e">
        <f>M63+M68+#REF!</f>
        <v>#REF!</v>
      </c>
      <c r="N75" s="337"/>
      <c r="O75" s="358" t="e">
        <f>O63+O68+#REF!</f>
        <v>#REF!</v>
      </c>
    </row>
    <row r="76" spans="1:15" ht="15.75">
      <c r="A76" s="327"/>
      <c r="B76" s="332"/>
      <c r="C76" s="341"/>
      <c r="D76" s="332"/>
      <c r="E76" s="341"/>
      <c r="F76" s="332"/>
      <c r="G76" s="342"/>
      <c r="H76" s="337"/>
      <c r="I76" s="342"/>
      <c r="J76" s="337"/>
      <c r="K76" s="342"/>
      <c r="L76" s="337"/>
      <c r="M76" s="342"/>
      <c r="N76" s="337"/>
      <c r="O76" s="342"/>
    </row>
    <row r="77" spans="1:15" ht="19.5" thickBot="1">
      <c r="A77" s="331" t="s">
        <v>677</v>
      </c>
      <c r="B77" s="332"/>
      <c r="C77" s="378">
        <f>C40+C75</f>
        <v>118626431459</v>
      </c>
      <c r="D77" s="332"/>
      <c r="E77" s="378">
        <v>98358876725</v>
      </c>
      <c r="F77" s="332"/>
      <c r="G77" s="379"/>
      <c r="H77" s="343"/>
      <c r="I77" s="380">
        <f>I40+I75</f>
        <v>43962871004</v>
      </c>
      <c r="J77" s="343"/>
      <c r="K77" s="380" t="e">
        <f>K40+K75</f>
        <v>#REF!</v>
      </c>
      <c r="L77" s="343"/>
      <c r="M77" s="380" t="e">
        <f>M40+M75</f>
        <v>#REF!</v>
      </c>
      <c r="N77" s="343"/>
      <c r="O77" s="380" t="e">
        <f>O40+O75</f>
        <v>#REF!</v>
      </c>
    </row>
    <row r="78" spans="1:15" ht="16.5" thickTop="1">
      <c r="A78" s="327"/>
      <c r="B78" s="327"/>
      <c r="C78" s="355"/>
      <c r="D78" s="327"/>
      <c r="E78" s="327"/>
      <c r="F78" s="327"/>
      <c r="G78" s="356"/>
      <c r="H78" s="343"/>
      <c r="I78" s="356"/>
      <c r="J78" s="343"/>
      <c r="K78" s="356"/>
      <c r="L78" s="343"/>
      <c r="M78" s="356"/>
      <c r="N78" s="343"/>
      <c r="O78" s="356"/>
    </row>
    <row r="79" spans="1:15" ht="15.75">
      <c r="A79" s="327"/>
      <c r="B79" s="327"/>
      <c r="C79" s="355"/>
      <c r="D79" s="327"/>
      <c r="E79" s="327"/>
      <c r="F79" s="327"/>
      <c r="G79" s="356"/>
      <c r="H79" s="343"/>
      <c r="I79" s="356"/>
      <c r="J79" s="343"/>
      <c r="K79" s="356"/>
      <c r="L79" s="343"/>
      <c r="M79" s="356"/>
      <c r="N79" s="343"/>
      <c r="O79" s="356"/>
    </row>
    <row r="80" spans="1:15" ht="15.75">
      <c r="A80" s="327"/>
      <c r="B80" s="327"/>
      <c r="C80" s="355"/>
      <c r="D80" s="327"/>
      <c r="E80" s="327"/>
      <c r="F80" s="327"/>
      <c r="G80" s="356"/>
      <c r="H80" s="343"/>
      <c r="I80" s="356"/>
      <c r="J80" s="343"/>
      <c r="K80" s="356"/>
      <c r="L80" s="343"/>
      <c r="M80" s="356"/>
      <c r="N80" s="343"/>
      <c r="O80" s="356"/>
    </row>
    <row r="81" spans="1:15" ht="15.75">
      <c r="A81" s="327"/>
      <c r="B81" s="327"/>
      <c r="C81" s="355"/>
      <c r="D81" s="327"/>
      <c r="E81" s="327"/>
      <c r="F81" s="327"/>
      <c r="G81" s="356"/>
      <c r="H81" s="343"/>
      <c r="I81" s="356"/>
      <c r="J81" s="343"/>
      <c r="K81" s="356"/>
      <c r="L81" s="343"/>
      <c r="M81" s="356"/>
      <c r="N81" s="343"/>
      <c r="O81" s="356"/>
    </row>
    <row r="82" spans="1:15" ht="15.75">
      <c r="A82" s="327"/>
      <c r="B82" s="327"/>
      <c r="C82" s="355"/>
      <c r="D82" s="327"/>
      <c r="E82" s="327"/>
      <c r="F82" s="327"/>
      <c r="G82" s="356"/>
      <c r="H82" s="343"/>
      <c r="I82" s="356"/>
      <c r="J82" s="343"/>
      <c r="K82" s="356"/>
      <c r="L82" s="343"/>
      <c r="M82" s="356"/>
      <c r="N82" s="343"/>
      <c r="O82" s="356"/>
    </row>
    <row r="83" spans="1:15" ht="16.5">
      <c r="A83" s="359" t="s">
        <v>656</v>
      </c>
      <c r="B83" s="360"/>
      <c r="C83" s="361" t="s">
        <v>657</v>
      </c>
      <c r="D83" s="362"/>
      <c r="E83" s="363"/>
      <c r="F83" s="362"/>
      <c r="G83" s="363"/>
      <c r="H83" s="381"/>
      <c r="J83" s="364"/>
      <c r="L83" s="364"/>
      <c r="N83" s="364"/>
    </row>
    <row r="84" spans="1:15" ht="16.5">
      <c r="A84" s="361" t="s">
        <v>658</v>
      </c>
      <c r="B84" s="362"/>
      <c r="C84" s="365" t="s">
        <v>659</v>
      </c>
      <c r="D84" s="362"/>
      <c r="E84" s="363"/>
      <c r="F84" s="362"/>
      <c r="G84" s="363"/>
      <c r="H84" s="381"/>
      <c r="J84" s="364"/>
      <c r="L84" s="364"/>
      <c r="N84" s="364"/>
    </row>
    <row r="85" spans="1:15" ht="16.5">
      <c r="A85" s="362"/>
      <c r="B85" s="362"/>
      <c r="C85" s="382"/>
      <c r="D85" s="362"/>
      <c r="E85" s="363"/>
      <c r="F85" s="362"/>
      <c r="G85" s="363"/>
      <c r="H85" s="381"/>
      <c r="J85" s="364"/>
      <c r="L85" s="364"/>
      <c r="N85" s="364"/>
    </row>
    <row r="86" spans="1:15" ht="16.5">
      <c r="A86" s="362"/>
      <c r="B86" s="362"/>
      <c r="C86" s="382"/>
      <c r="D86" s="362"/>
      <c r="E86" s="363"/>
      <c r="F86" s="362"/>
      <c r="G86" s="363"/>
      <c r="H86" s="381"/>
      <c r="J86" s="364"/>
      <c r="L86" s="364"/>
      <c r="N86" s="364"/>
    </row>
    <row r="87" spans="1:15" ht="16.5">
      <c r="A87" s="362"/>
      <c r="B87" s="362"/>
      <c r="C87" s="382"/>
      <c r="D87" s="362"/>
      <c r="E87" s="363"/>
      <c r="F87" s="362"/>
      <c r="G87" s="363"/>
      <c r="H87" s="381"/>
      <c r="J87" s="364"/>
      <c r="L87" s="364"/>
      <c r="N87" s="364"/>
    </row>
    <row r="88" spans="1:15" ht="16.5">
      <c r="A88" s="362"/>
      <c r="B88" s="362"/>
      <c r="C88" s="382"/>
      <c r="D88" s="362"/>
      <c r="E88" s="363"/>
      <c r="F88" s="362"/>
      <c r="G88" s="363"/>
      <c r="H88" s="381"/>
      <c r="J88" s="364"/>
      <c r="L88" s="364"/>
      <c r="N88" s="364"/>
    </row>
    <row r="89" spans="1:15" ht="16.5">
      <c r="A89" s="359" t="s">
        <v>660</v>
      </c>
      <c r="B89" s="360"/>
      <c r="C89" s="365" t="s">
        <v>661</v>
      </c>
      <c r="D89" s="362"/>
      <c r="E89" s="363"/>
      <c r="F89" s="362"/>
      <c r="G89" s="363"/>
      <c r="H89" s="381"/>
      <c r="J89" s="364"/>
      <c r="L89" s="364"/>
      <c r="N89" s="364"/>
    </row>
    <row r="90" spans="1:15" ht="16.5">
      <c r="A90" s="361" t="s">
        <v>662</v>
      </c>
      <c r="B90" s="362"/>
      <c r="C90" s="365" t="s">
        <v>663</v>
      </c>
      <c r="D90" s="362"/>
      <c r="E90" s="363"/>
      <c r="F90" s="362"/>
      <c r="G90" s="363"/>
      <c r="H90" s="381"/>
      <c r="J90" s="364"/>
      <c r="L90" s="364"/>
      <c r="N90" s="364"/>
    </row>
    <row r="91" spans="1:15" ht="18.75">
      <c r="A91" s="898"/>
      <c r="B91" s="898"/>
      <c r="C91" s="898"/>
      <c r="D91" s="898"/>
      <c r="E91" s="898"/>
      <c r="F91" s="898"/>
      <c r="G91" s="898"/>
      <c r="H91" s="898"/>
      <c r="I91" s="383"/>
      <c r="K91" s="383"/>
      <c r="M91" s="383"/>
      <c r="O91" s="383"/>
    </row>
    <row r="92" spans="1:15" ht="18.75">
      <c r="A92" s="383"/>
      <c r="B92" s="383"/>
      <c r="C92" s="384"/>
      <c r="D92" s="383"/>
      <c r="E92" s="383"/>
      <c r="F92" s="383"/>
      <c r="G92" s="383"/>
      <c r="H92" s="383"/>
      <c r="I92" s="383"/>
      <c r="K92" s="383"/>
      <c r="M92" s="383"/>
      <c r="O92" s="383"/>
    </row>
    <row r="93" spans="1:15" ht="18.75">
      <c r="A93" s="383"/>
      <c r="B93" s="383"/>
      <c r="C93" s="384"/>
      <c r="D93" s="383"/>
      <c r="E93" s="383"/>
      <c r="F93" s="383"/>
      <c r="G93" s="383"/>
      <c r="H93" s="383"/>
      <c r="I93" s="383"/>
      <c r="K93" s="383"/>
      <c r="M93" s="383"/>
      <c r="O93" s="383"/>
    </row>
    <row r="94" spans="1:15" ht="18.75">
      <c r="A94" s="383"/>
      <c r="B94" s="383"/>
      <c r="C94" s="384"/>
      <c r="D94" s="383"/>
      <c r="E94" s="383"/>
      <c r="F94" s="383"/>
      <c r="G94" s="383"/>
      <c r="H94" s="383"/>
      <c r="I94" s="383"/>
      <c r="K94" s="383"/>
      <c r="M94" s="383"/>
      <c r="O94" s="383"/>
    </row>
    <row r="95" spans="1:15" ht="18.75">
      <c r="A95" s="383"/>
      <c r="B95" s="383"/>
      <c r="C95" s="384"/>
      <c r="D95" s="383"/>
      <c r="E95" s="383"/>
      <c r="F95" s="383"/>
      <c r="G95" s="383"/>
      <c r="H95" s="383"/>
      <c r="I95" s="383"/>
      <c r="K95" s="383"/>
      <c r="M95" s="383"/>
      <c r="O95" s="383"/>
    </row>
    <row r="96" spans="1:15" ht="18.75">
      <c r="A96" s="383"/>
      <c r="B96" s="383"/>
      <c r="C96" s="384"/>
      <c r="D96" s="383"/>
      <c r="E96" s="383"/>
      <c r="F96" s="383"/>
      <c r="G96" s="383"/>
      <c r="H96" s="383"/>
      <c r="I96" s="383"/>
      <c r="K96" s="383"/>
      <c r="M96" s="383"/>
      <c r="O96" s="383"/>
    </row>
    <row r="97" spans="1:15" ht="18.75">
      <c r="A97" s="383"/>
      <c r="B97" s="383"/>
      <c r="C97" s="384"/>
      <c r="D97" s="383"/>
      <c r="E97" s="383"/>
      <c r="F97" s="383"/>
      <c r="G97" s="383"/>
      <c r="H97" s="383"/>
      <c r="I97" s="383"/>
      <c r="K97" s="383"/>
      <c r="M97" s="383"/>
      <c r="O97" s="383"/>
    </row>
    <row r="98" spans="1:15" ht="18.75">
      <c r="A98" s="383"/>
      <c r="B98" s="383"/>
      <c r="C98" s="384"/>
      <c r="D98" s="383"/>
      <c r="E98" s="383"/>
      <c r="F98" s="383"/>
      <c r="G98" s="383"/>
      <c r="H98" s="383"/>
      <c r="I98" s="383"/>
      <c r="K98" s="383"/>
      <c r="M98" s="383"/>
      <c r="O98" s="383"/>
    </row>
    <row r="99" spans="1:15" ht="18.75">
      <c r="A99" s="383"/>
      <c r="B99" s="383"/>
      <c r="C99" s="384"/>
      <c r="D99" s="383"/>
      <c r="E99" s="383"/>
      <c r="F99" s="383"/>
      <c r="G99" s="383"/>
      <c r="H99" s="383"/>
      <c r="I99" s="383"/>
      <c r="K99" s="383"/>
      <c r="M99" s="383"/>
      <c r="O99" s="383"/>
    </row>
    <row r="100" spans="1:15" ht="18.75">
      <c r="A100" s="383"/>
      <c r="B100" s="383"/>
      <c r="C100" s="384"/>
      <c r="D100" s="383"/>
      <c r="E100" s="383"/>
      <c r="F100" s="383"/>
      <c r="G100" s="383"/>
      <c r="H100" s="383"/>
      <c r="I100" s="383"/>
      <c r="K100" s="383"/>
      <c r="M100" s="383"/>
      <c r="O100" s="383"/>
    </row>
    <row r="101" spans="1:15" ht="18.75">
      <c r="A101" s="383"/>
      <c r="B101" s="383"/>
      <c r="C101" s="384"/>
      <c r="D101" s="383"/>
      <c r="E101" s="383"/>
      <c r="F101" s="383"/>
      <c r="G101" s="383"/>
      <c r="H101" s="383"/>
      <c r="I101" s="383"/>
      <c r="K101" s="383"/>
      <c r="M101" s="383"/>
      <c r="O101" s="383"/>
    </row>
    <row r="102" spans="1:15" ht="18.75">
      <c r="A102" s="383"/>
      <c r="B102" s="383"/>
      <c r="C102" s="384"/>
      <c r="D102" s="383"/>
      <c r="E102" s="383"/>
      <c r="F102" s="383"/>
      <c r="G102" s="383"/>
      <c r="H102" s="383"/>
      <c r="I102" s="383"/>
      <c r="K102" s="383"/>
      <c r="M102" s="383"/>
      <c r="O102" s="383"/>
    </row>
    <row r="103" spans="1:15" ht="18.75">
      <c r="A103" s="383"/>
      <c r="B103" s="383"/>
      <c r="C103" s="384"/>
      <c r="D103" s="383"/>
      <c r="E103" s="383"/>
      <c r="F103" s="383"/>
      <c r="G103" s="383"/>
      <c r="H103" s="383"/>
      <c r="I103" s="383"/>
      <c r="K103" s="383"/>
      <c r="M103" s="383"/>
      <c r="O103" s="383"/>
    </row>
    <row r="104" spans="1:15" ht="18.75">
      <c r="A104" s="383"/>
      <c r="B104" s="383"/>
      <c r="C104" s="384"/>
      <c r="D104" s="383"/>
      <c r="E104" s="383"/>
      <c r="F104" s="383"/>
      <c r="G104" s="383"/>
      <c r="H104" s="383"/>
      <c r="I104" s="383"/>
      <c r="K104" s="383"/>
      <c r="M104" s="383"/>
      <c r="O104" s="383"/>
    </row>
    <row r="105" spans="1:15" ht="18.75">
      <c r="A105" s="383"/>
      <c r="B105" s="383"/>
      <c r="C105" s="384"/>
      <c r="D105" s="383"/>
      <c r="E105" s="383"/>
      <c r="F105" s="383"/>
      <c r="G105" s="383"/>
      <c r="H105" s="383"/>
      <c r="I105" s="383"/>
      <c r="K105" s="383"/>
      <c r="M105" s="383"/>
      <c r="O105" s="383"/>
    </row>
    <row r="106" spans="1:15" ht="18.75">
      <c r="A106" s="383"/>
      <c r="B106" s="383"/>
      <c r="C106" s="384"/>
      <c r="D106" s="383"/>
      <c r="E106" s="383"/>
      <c r="F106" s="383"/>
      <c r="G106" s="383"/>
      <c r="H106" s="383"/>
      <c r="I106" s="383"/>
      <c r="K106" s="383"/>
      <c r="M106" s="383"/>
      <c r="O106" s="383"/>
    </row>
    <row r="107" spans="1:15" ht="18.75">
      <c r="A107" s="383"/>
      <c r="B107" s="383"/>
      <c r="C107" s="384"/>
      <c r="D107" s="383"/>
      <c r="E107" s="383"/>
      <c r="F107" s="383"/>
      <c r="G107" s="383"/>
      <c r="H107" s="383"/>
      <c r="I107" s="383"/>
      <c r="K107" s="383"/>
      <c r="M107" s="383"/>
      <c r="O107" s="383"/>
    </row>
    <row r="108" spans="1:15" ht="18.75">
      <c r="A108" s="383"/>
      <c r="B108" s="383"/>
      <c r="C108" s="384"/>
      <c r="D108" s="383"/>
      <c r="E108" s="383"/>
      <c r="F108" s="383"/>
      <c r="G108" s="383"/>
      <c r="H108" s="383"/>
      <c r="I108" s="383"/>
      <c r="K108" s="383"/>
      <c r="M108" s="383"/>
      <c r="O108" s="383"/>
    </row>
    <row r="109" spans="1:15" ht="18.75">
      <c r="A109" s="383"/>
      <c r="B109" s="383"/>
      <c r="C109" s="384"/>
      <c r="D109" s="383"/>
      <c r="E109" s="383"/>
      <c r="F109" s="383"/>
      <c r="G109" s="383"/>
      <c r="H109" s="383"/>
      <c r="I109" s="383"/>
      <c r="K109" s="383"/>
      <c r="M109" s="383"/>
      <c r="O109" s="383"/>
    </row>
    <row r="110" spans="1:15" ht="22.5">
      <c r="A110" s="896" t="s">
        <v>623</v>
      </c>
      <c r="B110" s="896"/>
      <c r="C110" s="896"/>
      <c r="D110" s="896"/>
      <c r="E110" s="896"/>
      <c r="F110" s="896"/>
      <c r="G110" s="896"/>
      <c r="H110" s="896"/>
      <c r="I110" s="323"/>
      <c r="K110" s="323"/>
      <c r="M110" s="323"/>
      <c r="O110" s="323"/>
    </row>
    <row r="111" spans="1:15" ht="22.5">
      <c r="A111" s="896" t="str">
        <f>+A53</f>
        <v>AL 31 DE MARZO DE 2020 Y 2019</v>
      </c>
      <c r="B111" s="896"/>
      <c r="C111" s="896"/>
      <c r="D111" s="896"/>
      <c r="E111" s="896"/>
      <c r="F111" s="896"/>
      <c r="G111" s="896"/>
      <c r="H111" s="896"/>
      <c r="I111" s="323"/>
      <c r="K111" s="323"/>
      <c r="M111" s="323"/>
      <c r="O111" s="323"/>
    </row>
    <row r="112" spans="1:15" ht="18.75">
      <c r="A112" s="897" t="s">
        <v>624</v>
      </c>
      <c r="B112" s="897"/>
      <c r="C112" s="897"/>
      <c r="D112" s="897"/>
      <c r="E112" s="897"/>
      <c r="F112" s="897"/>
      <c r="G112" s="897"/>
      <c r="H112" s="897"/>
      <c r="I112" s="325"/>
      <c r="K112" s="325"/>
      <c r="M112" s="325"/>
      <c r="O112" s="325"/>
    </row>
    <row r="113" spans="1:15" ht="15.75">
      <c r="A113" s="327"/>
      <c r="B113" s="327"/>
      <c r="C113" s="330"/>
      <c r="D113" s="327"/>
      <c r="E113" s="327"/>
      <c r="F113" s="327"/>
      <c r="G113" s="327"/>
      <c r="H113" s="327"/>
      <c r="I113" s="327"/>
      <c r="J113" s="327"/>
      <c r="K113" s="327"/>
      <c r="L113" s="327"/>
      <c r="M113" s="327"/>
      <c r="N113" s="327"/>
      <c r="O113" s="327"/>
    </row>
    <row r="114" spans="1:15" ht="20.25">
      <c r="A114" s="326" t="s">
        <v>678</v>
      </c>
      <c r="B114" s="327"/>
      <c r="C114" s="328">
        <v>2020</v>
      </c>
      <c r="D114" s="327"/>
      <c r="E114" s="328">
        <v>2019</v>
      </c>
      <c r="F114" s="327"/>
      <c r="G114" s="325"/>
      <c r="H114" s="329"/>
      <c r="I114" s="328" t="s">
        <v>626</v>
      </c>
      <c r="J114" s="329"/>
      <c r="K114" s="328" t="s">
        <v>627</v>
      </c>
      <c r="L114" s="329"/>
      <c r="M114" s="328" t="s">
        <v>628</v>
      </c>
      <c r="N114" s="329"/>
      <c r="O114" s="328" t="s">
        <v>628</v>
      </c>
    </row>
    <row r="115" spans="1:15" ht="15.75">
      <c r="A115" s="327"/>
      <c r="B115" s="332"/>
      <c r="C115" s="333"/>
      <c r="D115" s="332"/>
      <c r="E115" s="332"/>
      <c r="F115" s="332"/>
      <c r="G115" s="332"/>
      <c r="H115" s="327"/>
      <c r="I115" s="332"/>
      <c r="J115" s="327"/>
      <c r="K115" s="332"/>
      <c r="L115" s="327"/>
      <c r="M115" s="332"/>
      <c r="N115" s="327"/>
      <c r="O115" s="332"/>
    </row>
    <row r="116" spans="1:15" ht="18.75">
      <c r="A116" s="385" t="s">
        <v>679</v>
      </c>
      <c r="B116" s="332"/>
      <c r="C116" s="333"/>
      <c r="D116" s="332"/>
      <c r="E116" s="332"/>
      <c r="F116" s="332"/>
      <c r="G116" s="332"/>
      <c r="H116" s="327"/>
      <c r="I116" s="332"/>
      <c r="J116" s="327"/>
      <c r="K116" s="332"/>
      <c r="L116" s="327"/>
      <c r="M116" s="332"/>
      <c r="N116" s="327"/>
      <c r="O116" s="332"/>
    </row>
    <row r="117" spans="1:15" ht="6.75" customHeight="1">
      <c r="A117" s="327"/>
      <c r="B117" s="332"/>
      <c r="C117" s="333"/>
      <c r="D117" s="332"/>
      <c r="E117" s="332"/>
      <c r="F117" s="332"/>
      <c r="G117" s="332"/>
      <c r="H117" s="327"/>
      <c r="I117" s="332"/>
      <c r="J117" s="327"/>
      <c r="K117" s="332"/>
      <c r="L117" s="327"/>
      <c r="M117" s="332"/>
      <c r="N117" s="327"/>
      <c r="O117" s="332"/>
    </row>
    <row r="118" spans="1:15" ht="18.75">
      <c r="A118" s="385" t="s">
        <v>680</v>
      </c>
      <c r="B118" s="332"/>
      <c r="C118" s="333"/>
      <c r="D118" s="332"/>
      <c r="E118" s="332"/>
      <c r="F118" s="332"/>
      <c r="G118" s="332"/>
      <c r="H118" s="327"/>
      <c r="I118" s="332"/>
      <c r="J118" s="327"/>
      <c r="K118" s="332"/>
      <c r="L118" s="327"/>
      <c r="M118" s="332"/>
      <c r="N118" s="327"/>
      <c r="O118" s="332"/>
    </row>
    <row r="119" spans="1:15" ht="15.75">
      <c r="A119" s="386" t="s">
        <v>681</v>
      </c>
      <c r="B119" s="332"/>
      <c r="C119" s="387">
        <v>1176115219</v>
      </c>
      <c r="D119" s="332"/>
      <c r="E119" s="387">
        <v>336324507</v>
      </c>
      <c r="F119" s="332"/>
      <c r="G119" s="337"/>
      <c r="H119" s="337"/>
      <c r="I119" s="337">
        <v>3588359698</v>
      </c>
      <c r="J119" s="337"/>
      <c r="K119" s="337">
        <v>1400292558</v>
      </c>
      <c r="L119" s="337"/>
      <c r="M119" s="337">
        <f>E119-I119</f>
        <v>-3252035191</v>
      </c>
      <c r="N119" s="337"/>
      <c r="O119" s="337">
        <f>G119-K119</f>
        <v>-1400292558</v>
      </c>
    </row>
    <row r="120" spans="1:15" ht="15.75">
      <c r="A120" s="386" t="s">
        <v>682</v>
      </c>
      <c r="B120" s="332"/>
      <c r="C120" s="387">
        <f>444444452+269019610</f>
        <v>713464062</v>
      </c>
      <c r="D120" s="332"/>
      <c r="E120" s="387">
        <v>6291690191</v>
      </c>
      <c r="F120" s="332"/>
      <c r="G120" s="337"/>
      <c r="H120" s="337"/>
      <c r="I120" s="337">
        <v>5926718804</v>
      </c>
      <c r="J120" s="337"/>
      <c r="K120" s="337">
        <v>5090000000</v>
      </c>
      <c r="L120" s="337"/>
      <c r="M120" s="337">
        <f>E120-I120</f>
        <v>364971387</v>
      </c>
      <c r="N120" s="337"/>
      <c r="O120" s="337">
        <f>G120-K120</f>
        <v>-5090000000</v>
      </c>
    </row>
    <row r="121" spans="1:15" ht="15.75">
      <c r="A121" s="388" t="s">
        <v>683</v>
      </c>
      <c r="B121" s="332"/>
      <c r="C121" s="387">
        <v>6823764370</v>
      </c>
      <c r="D121" s="332"/>
      <c r="E121" s="387">
        <v>2572937068</v>
      </c>
      <c r="F121" s="332"/>
      <c r="G121" s="337"/>
      <c r="H121" s="337"/>
      <c r="I121" s="337">
        <v>0</v>
      </c>
      <c r="J121" s="337"/>
      <c r="K121" s="337">
        <v>4828200101</v>
      </c>
      <c r="L121" s="337"/>
      <c r="M121" s="389">
        <v>0</v>
      </c>
      <c r="N121" s="337"/>
      <c r="O121" s="337">
        <f>G121-K121</f>
        <v>-4828200101</v>
      </c>
    </row>
    <row r="122" spans="1:15" ht="15.75">
      <c r="A122" s="386" t="s">
        <v>684</v>
      </c>
      <c r="B122" s="332"/>
      <c r="C122" s="387">
        <f>11321352860+1462214805</f>
        <v>12783567665</v>
      </c>
      <c r="D122" s="332"/>
      <c r="E122" s="387">
        <v>11774860638</v>
      </c>
      <c r="F122" s="332"/>
      <c r="G122" s="337"/>
      <c r="H122" s="337"/>
      <c r="I122" s="337">
        <v>446908053</v>
      </c>
      <c r="J122" s="337"/>
      <c r="K122" s="337">
        <v>2923314683</v>
      </c>
      <c r="L122" s="337"/>
      <c r="M122" s="337">
        <f>E122-I122</f>
        <v>11327952585</v>
      </c>
      <c r="N122" s="337"/>
      <c r="O122" s="337">
        <f>G122-K122</f>
        <v>-2923314683</v>
      </c>
    </row>
    <row r="123" spans="1:15" ht="15.75">
      <c r="A123" s="386" t="s">
        <v>685</v>
      </c>
      <c r="B123" s="332"/>
      <c r="C123" s="387">
        <v>3000000000</v>
      </c>
      <c r="D123" s="332"/>
      <c r="E123" s="387">
        <v>3618755000</v>
      </c>
      <c r="F123" s="332"/>
      <c r="G123" s="337"/>
      <c r="H123" s="337"/>
      <c r="I123" s="337"/>
      <c r="J123" s="337"/>
      <c r="K123" s="337"/>
      <c r="L123" s="337"/>
      <c r="M123" s="337"/>
      <c r="N123" s="337"/>
      <c r="O123" s="337"/>
    </row>
    <row r="124" spans="1:15" ht="15.75">
      <c r="A124" s="386" t="s">
        <v>686</v>
      </c>
      <c r="B124" s="332"/>
      <c r="C124" s="390">
        <v>450505235</v>
      </c>
      <c r="D124" s="332"/>
      <c r="E124" s="390">
        <v>502552810</v>
      </c>
      <c r="F124" s="332"/>
      <c r="G124" s="371"/>
      <c r="H124" s="337"/>
      <c r="I124" s="337">
        <v>2622687815</v>
      </c>
      <c r="J124" s="337"/>
      <c r="K124" s="337">
        <v>109363166</v>
      </c>
      <c r="L124" s="337"/>
      <c r="M124" s="337">
        <f>E124-I124</f>
        <v>-2120135005</v>
      </c>
      <c r="N124" s="337"/>
      <c r="O124" s="337">
        <f>G124-K124</f>
        <v>-109363166</v>
      </c>
    </row>
    <row r="125" spans="1:15" ht="15.75">
      <c r="A125" s="386" t="s">
        <v>687</v>
      </c>
      <c r="B125" s="332"/>
      <c r="C125" s="387">
        <f>4383562+149972608</f>
        <v>154356170</v>
      </c>
      <c r="D125" s="332"/>
      <c r="E125" s="387">
        <v>1069641196</v>
      </c>
      <c r="F125" s="332"/>
      <c r="G125" s="337"/>
      <c r="H125" s="337"/>
      <c r="I125" s="337">
        <v>705594910</v>
      </c>
      <c r="J125" s="337"/>
      <c r="K125" s="337">
        <v>139623862</v>
      </c>
      <c r="L125" s="337"/>
      <c r="M125" s="337">
        <f>E125-I125</f>
        <v>364046286</v>
      </c>
      <c r="N125" s="337"/>
      <c r="O125" s="337">
        <f>G125-K125</f>
        <v>-139623862</v>
      </c>
    </row>
    <row r="126" spans="1:15" ht="15.75">
      <c r="A126" s="386" t="s">
        <v>688</v>
      </c>
      <c r="B126" s="332"/>
      <c r="C126" s="387">
        <f>1716629332+240235266+996508355+221806599</f>
        <v>3175179552</v>
      </c>
      <c r="D126" s="332"/>
      <c r="E126" s="387">
        <v>1801446810</v>
      </c>
      <c r="F126" s="332"/>
      <c r="G126" s="337"/>
      <c r="H126" s="337"/>
      <c r="I126" s="337">
        <v>59435300</v>
      </c>
      <c r="J126" s="337"/>
      <c r="K126" s="337">
        <v>333381352</v>
      </c>
      <c r="L126" s="337"/>
      <c r="M126" s="337">
        <f>E126-I126</f>
        <v>1742011510</v>
      </c>
      <c r="N126" s="337"/>
      <c r="O126" s="337">
        <f>G126-K126</f>
        <v>-333381352</v>
      </c>
    </row>
    <row r="127" spans="1:15" ht="15.75">
      <c r="A127" s="386" t="s">
        <v>689</v>
      </c>
      <c r="B127" s="332"/>
      <c r="C127" s="387">
        <v>3299666364</v>
      </c>
      <c r="D127" s="332"/>
      <c r="E127" s="387">
        <v>935662282</v>
      </c>
      <c r="F127" s="332"/>
      <c r="G127" s="337"/>
      <c r="H127" s="337"/>
      <c r="I127" s="337">
        <v>9207774</v>
      </c>
      <c r="J127" s="337"/>
      <c r="K127" s="337">
        <v>409097888</v>
      </c>
      <c r="L127" s="337"/>
      <c r="M127" s="337" t="e">
        <f>#REF!</f>
        <v>#REF!</v>
      </c>
      <c r="N127" s="337"/>
      <c r="O127" s="337" t="e">
        <f>#REF!</f>
        <v>#REF!</v>
      </c>
    </row>
    <row r="128" spans="1:15" ht="18" customHeight="1">
      <c r="A128" s="391" t="s">
        <v>690</v>
      </c>
      <c r="B128" s="332"/>
      <c r="C128" s="392">
        <f>SUM(C119:C127)</f>
        <v>31576618637</v>
      </c>
      <c r="D128" s="332"/>
      <c r="E128" s="392">
        <v>28903870502</v>
      </c>
      <c r="F128" s="332"/>
      <c r="G128" s="379"/>
      <c r="H128" s="337"/>
      <c r="I128" s="393">
        <f>SUM(I119:I127)</f>
        <v>13358912354</v>
      </c>
      <c r="J128" s="337"/>
      <c r="K128" s="393">
        <f>SUM(K119:K127)</f>
        <v>15233273610</v>
      </c>
      <c r="L128" s="337"/>
      <c r="M128" s="393" t="e">
        <f>SUM(M119:M127)</f>
        <v>#REF!</v>
      </c>
      <c r="N128" s="337"/>
      <c r="O128" s="393" t="e">
        <f>SUM(O119:O127)</f>
        <v>#REF!</v>
      </c>
    </row>
    <row r="129" spans="1:15" ht="18" customHeight="1">
      <c r="A129" s="327"/>
      <c r="B129" s="332"/>
      <c r="C129" s="394"/>
      <c r="D129" s="332"/>
      <c r="E129" s="394"/>
      <c r="F129" s="332"/>
      <c r="G129" s="379"/>
      <c r="H129" s="337"/>
      <c r="I129" s="379"/>
      <c r="J129" s="337"/>
      <c r="K129" s="379"/>
      <c r="L129" s="337"/>
      <c r="M129" s="379"/>
      <c r="N129" s="337"/>
      <c r="O129" s="379"/>
    </row>
    <row r="130" spans="1:15" ht="18" customHeight="1">
      <c r="A130" s="385" t="s">
        <v>691</v>
      </c>
      <c r="B130" s="332"/>
      <c r="C130" s="333"/>
      <c r="D130" s="332"/>
      <c r="E130" s="333"/>
      <c r="F130" s="332"/>
      <c r="G130" s="332"/>
      <c r="H130" s="327"/>
      <c r="I130" s="332"/>
      <c r="J130" s="327"/>
      <c r="K130" s="332"/>
      <c r="L130" s="327"/>
      <c r="M130" s="332"/>
      <c r="N130" s="327"/>
      <c r="O130" s="332"/>
    </row>
    <row r="131" spans="1:15" ht="18" customHeight="1">
      <c r="A131" s="327"/>
      <c r="B131" s="332"/>
      <c r="C131" s="333"/>
      <c r="D131" s="332"/>
      <c r="E131" s="333"/>
      <c r="F131" s="332"/>
      <c r="G131" s="332"/>
      <c r="H131" s="327"/>
      <c r="I131" s="332"/>
      <c r="J131" s="327"/>
      <c r="K131" s="332"/>
      <c r="L131" s="327"/>
      <c r="M131" s="332"/>
      <c r="N131" s="327"/>
      <c r="O131" s="332"/>
    </row>
    <row r="132" spans="1:15" ht="18" customHeight="1">
      <c r="A132" s="385" t="s">
        <v>692</v>
      </c>
      <c r="B132" s="332"/>
      <c r="C132" s="333"/>
      <c r="D132" s="332"/>
      <c r="E132" s="333"/>
      <c r="F132" s="332"/>
      <c r="G132" s="332"/>
      <c r="H132" s="327"/>
      <c r="I132" s="332"/>
      <c r="J132" s="327"/>
      <c r="K132" s="332"/>
      <c r="L132" s="327"/>
      <c r="M132" s="332"/>
      <c r="N132" s="327"/>
      <c r="O132" s="332"/>
    </row>
    <row r="133" spans="1:15" ht="18" customHeight="1">
      <c r="A133" s="388" t="s">
        <v>693</v>
      </c>
      <c r="B133" s="332"/>
      <c r="C133" s="395">
        <v>0</v>
      </c>
      <c r="D133" s="332"/>
      <c r="E133" s="395">
        <v>888888896</v>
      </c>
      <c r="F133" s="332"/>
      <c r="G133" s="337"/>
      <c r="H133" s="337"/>
      <c r="I133" s="337"/>
      <c r="J133" s="337"/>
      <c r="K133" s="337"/>
      <c r="L133" s="337"/>
      <c r="M133" s="389"/>
      <c r="N133" s="337"/>
      <c r="O133" s="337"/>
    </row>
    <row r="134" spans="1:15" ht="18" customHeight="1">
      <c r="A134" s="388" t="s">
        <v>685</v>
      </c>
      <c r="B134" s="332"/>
      <c r="C134" s="396">
        <v>0</v>
      </c>
      <c r="D134" s="332"/>
      <c r="E134" s="396">
        <v>3000000000</v>
      </c>
      <c r="F134" s="332"/>
      <c r="G134" s="397"/>
      <c r="H134" s="337"/>
      <c r="I134" s="337">
        <v>1363000000</v>
      </c>
      <c r="J134" s="337"/>
      <c r="K134" s="337">
        <v>0</v>
      </c>
      <c r="L134" s="337"/>
      <c r="M134" s="337">
        <f>E134-I134</f>
        <v>1637000000</v>
      </c>
      <c r="N134" s="337"/>
      <c r="O134" s="389">
        <v>0</v>
      </c>
    </row>
    <row r="135" spans="1:15" ht="18" customHeight="1">
      <c r="A135" s="386" t="s">
        <v>687</v>
      </c>
      <c r="B135" s="332"/>
      <c r="C135" s="396">
        <v>0</v>
      </c>
      <c r="D135" s="332"/>
      <c r="E135" s="396">
        <v>163123288</v>
      </c>
      <c r="F135" s="332"/>
      <c r="G135" s="397"/>
      <c r="H135" s="337"/>
      <c r="I135" s="337">
        <v>1363000000</v>
      </c>
      <c r="J135" s="337"/>
      <c r="K135" s="337">
        <v>0</v>
      </c>
      <c r="L135" s="337"/>
      <c r="M135" s="337">
        <f>E135-I135</f>
        <v>-1199876712</v>
      </c>
      <c r="N135" s="337"/>
      <c r="O135" s="389">
        <v>0</v>
      </c>
    </row>
    <row r="136" spans="1:15" ht="18" customHeight="1">
      <c r="A136" s="388" t="s">
        <v>694</v>
      </c>
      <c r="B136" s="332"/>
      <c r="C136" s="396">
        <v>170082944</v>
      </c>
      <c r="D136" s="332"/>
      <c r="E136" s="396">
        <v>213055911</v>
      </c>
      <c r="F136" s="332"/>
      <c r="G136" s="397"/>
      <c r="H136" s="337"/>
      <c r="I136" s="337"/>
      <c r="J136" s="337"/>
      <c r="K136" s="337"/>
      <c r="L136" s="337"/>
      <c r="M136" s="337"/>
      <c r="N136" s="337"/>
      <c r="O136" s="389"/>
    </row>
    <row r="137" spans="1:15" ht="18" customHeight="1">
      <c r="A137" s="391" t="s">
        <v>695</v>
      </c>
      <c r="B137" s="332"/>
      <c r="C137" s="398">
        <f>SUM(C133:C136)</f>
        <v>170082944</v>
      </c>
      <c r="D137" s="332"/>
      <c r="E137" s="398">
        <v>4265068095</v>
      </c>
      <c r="F137" s="332"/>
      <c r="G137" s="379"/>
      <c r="H137" s="337"/>
      <c r="I137" s="393">
        <f>SUM(I133:I135)</f>
        <v>2726000000</v>
      </c>
      <c r="J137" s="337"/>
      <c r="K137" s="393">
        <f>SUM(K133:K135)</f>
        <v>0</v>
      </c>
      <c r="L137" s="337"/>
      <c r="M137" s="393">
        <f>SUM(M133:M135)</f>
        <v>437123288</v>
      </c>
      <c r="N137" s="337"/>
      <c r="O137" s="393">
        <f>SUM(O133:O135)</f>
        <v>0</v>
      </c>
    </row>
    <row r="138" spans="1:15" ht="18" customHeight="1">
      <c r="A138" s="327"/>
      <c r="B138" s="332"/>
      <c r="C138" s="394"/>
      <c r="D138" s="332"/>
      <c r="E138" s="394"/>
      <c r="F138" s="332"/>
      <c r="G138" s="379"/>
      <c r="H138" s="337"/>
      <c r="I138" s="379"/>
      <c r="J138" s="337"/>
      <c r="K138" s="379"/>
      <c r="L138" s="337"/>
      <c r="M138" s="379"/>
      <c r="N138" s="337"/>
      <c r="O138" s="379"/>
    </row>
    <row r="139" spans="1:15" ht="15.75">
      <c r="A139" s="327"/>
      <c r="B139" s="332"/>
      <c r="C139" s="341"/>
      <c r="D139" s="332"/>
      <c r="E139" s="341"/>
      <c r="F139" s="332"/>
      <c r="G139" s="342"/>
      <c r="H139" s="337"/>
      <c r="I139" s="342"/>
      <c r="J139" s="337"/>
      <c r="K139" s="342"/>
      <c r="L139" s="337"/>
      <c r="M139" s="342"/>
      <c r="N139" s="337"/>
      <c r="O139" s="342"/>
    </row>
    <row r="140" spans="1:15" ht="18.75">
      <c r="A140" s="331" t="s">
        <v>696</v>
      </c>
      <c r="B140" s="332"/>
      <c r="C140" s="399">
        <f>C128+C137</f>
        <v>31746701581</v>
      </c>
      <c r="D140" s="332"/>
      <c r="E140" s="399">
        <v>33168938597</v>
      </c>
      <c r="F140" s="332"/>
      <c r="G140" s="379"/>
      <c r="H140" s="343"/>
      <c r="I140" s="400">
        <f>I128+I137</f>
        <v>16084912354</v>
      </c>
      <c r="J140" s="343"/>
      <c r="K140" s="400">
        <f>K128+K137</f>
        <v>15233273610</v>
      </c>
      <c r="L140" s="343"/>
      <c r="M140" s="400" t="e">
        <f>M128+M137</f>
        <v>#REF!</v>
      </c>
      <c r="N140" s="343"/>
      <c r="O140" s="400" t="e">
        <f>O128+O137</f>
        <v>#REF!</v>
      </c>
    </row>
    <row r="141" spans="1:15" ht="15.75">
      <c r="A141" s="327"/>
      <c r="B141" s="327"/>
      <c r="C141" s="355"/>
      <c r="D141" s="327"/>
      <c r="E141" s="327"/>
      <c r="F141" s="327"/>
      <c r="G141" s="356"/>
      <c r="H141" s="343"/>
      <c r="I141" s="356"/>
      <c r="J141" s="343"/>
      <c r="K141" s="356"/>
      <c r="L141" s="343"/>
      <c r="M141" s="356"/>
      <c r="N141" s="343"/>
      <c r="O141" s="356"/>
    </row>
    <row r="142" spans="1:15" ht="15.75">
      <c r="A142" s="327"/>
      <c r="B142" s="327"/>
      <c r="C142" s="355"/>
      <c r="D142" s="327"/>
      <c r="E142" s="327"/>
      <c r="F142" s="327"/>
      <c r="G142" s="356"/>
      <c r="H142" s="343"/>
      <c r="I142" s="356"/>
      <c r="J142" s="343"/>
      <c r="K142" s="356"/>
      <c r="L142" s="343"/>
      <c r="M142" s="356"/>
      <c r="N142" s="343"/>
      <c r="O142" s="356"/>
    </row>
    <row r="143" spans="1:15" ht="15.75">
      <c r="A143" s="327"/>
      <c r="B143" s="327"/>
      <c r="C143" s="355"/>
      <c r="D143" s="327"/>
      <c r="E143" s="327"/>
      <c r="F143" s="327"/>
      <c r="G143" s="356"/>
      <c r="H143" s="343"/>
      <c r="I143" s="356"/>
      <c r="J143" s="343"/>
      <c r="K143" s="356"/>
      <c r="L143" s="343"/>
      <c r="M143" s="356"/>
      <c r="N143" s="343"/>
      <c r="O143" s="356"/>
    </row>
    <row r="144" spans="1:15" ht="15.75">
      <c r="A144" s="327"/>
      <c r="B144" s="327"/>
      <c r="C144" s="355"/>
      <c r="D144" s="327"/>
      <c r="E144" s="327"/>
      <c r="F144" s="327"/>
      <c r="G144" s="356"/>
      <c r="H144" s="343"/>
      <c r="I144" s="356"/>
      <c r="J144" s="343"/>
      <c r="K144" s="356"/>
      <c r="L144" s="343"/>
      <c r="M144" s="356"/>
      <c r="N144" s="343"/>
      <c r="O144" s="356"/>
    </row>
    <row r="145" spans="1:15" ht="16.5">
      <c r="A145" s="359" t="s">
        <v>656</v>
      </c>
      <c r="B145" s="360"/>
      <c r="C145" s="361" t="s">
        <v>657</v>
      </c>
      <c r="D145" s="362"/>
      <c r="E145" s="363"/>
      <c r="F145" s="360"/>
      <c r="H145" s="364"/>
      <c r="J145" s="364"/>
      <c r="L145" s="364"/>
      <c r="N145" s="364"/>
    </row>
    <row r="146" spans="1:15" ht="16.5">
      <c r="A146" s="359" t="s">
        <v>658</v>
      </c>
      <c r="B146" s="360"/>
      <c r="C146" s="365" t="s">
        <v>697</v>
      </c>
      <c r="D146" s="362"/>
      <c r="E146" s="363"/>
      <c r="F146" s="360"/>
      <c r="H146" s="364"/>
      <c r="J146" s="364"/>
      <c r="L146" s="364"/>
      <c r="N146" s="364"/>
    </row>
    <row r="147" spans="1:15" ht="16.5">
      <c r="A147" s="360"/>
      <c r="B147" s="360"/>
      <c r="C147" s="363"/>
      <c r="D147" s="362"/>
      <c r="E147" s="382"/>
      <c r="F147" s="360"/>
      <c r="H147" s="364"/>
      <c r="J147" s="364"/>
      <c r="L147" s="364"/>
      <c r="N147" s="364"/>
    </row>
    <row r="148" spans="1:15" ht="16.5">
      <c r="A148" s="360"/>
      <c r="B148" s="360"/>
      <c r="C148" s="363"/>
      <c r="D148" s="362"/>
      <c r="E148" s="382"/>
      <c r="F148" s="360"/>
      <c r="H148" s="364"/>
      <c r="J148" s="364"/>
      <c r="L148" s="364"/>
      <c r="N148" s="364"/>
    </row>
    <row r="149" spans="1:15" ht="16.5">
      <c r="A149" s="360"/>
      <c r="B149" s="360"/>
      <c r="C149" s="363"/>
      <c r="D149" s="362"/>
      <c r="E149" s="382"/>
      <c r="F149" s="360"/>
      <c r="H149" s="364"/>
      <c r="J149" s="364"/>
      <c r="L149" s="364"/>
      <c r="N149" s="364"/>
    </row>
    <row r="150" spans="1:15" ht="16.5">
      <c r="A150" s="359" t="s">
        <v>660</v>
      </c>
      <c r="B150" s="360"/>
      <c r="C150" s="365" t="s">
        <v>661</v>
      </c>
      <c r="D150" s="362"/>
      <c r="E150" s="363"/>
      <c r="F150" s="360"/>
      <c r="H150" s="364"/>
      <c r="J150" s="364"/>
      <c r="L150" s="364"/>
      <c r="N150" s="364"/>
    </row>
    <row r="151" spans="1:15" ht="16.5">
      <c r="A151" s="359" t="s">
        <v>662</v>
      </c>
      <c r="B151" s="360"/>
      <c r="C151" s="365" t="s">
        <v>663</v>
      </c>
      <c r="D151" s="362"/>
      <c r="E151" s="363"/>
      <c r="F151" s="360"/>
      <c r="H151" s="364"/>
      <c r="J151" s="364"/>
      <c r="L151" s="364"/>
      <c r="N151" s="364"/>
    </row>
    <row r="152" spans="1:15" ht="18.75">
      <c r="A152" s="895"/>
      <c r="B152" s="895"/>
      <c r="C152" s="895"/>
      <c r="D152" s="895"/>
      <c r="E152" s="895"/>
      <c r="F152" s="895"/>
      <c r="G152" s="895"/>
      <c r="H152" s="895"/>
      <c r="I152" s="383"/>
      <c r="K152" s="383"/>
      <c r="M152" s="383"/>
      <c r="O152" s="383"/>
    </row>
    <row r="153" spans="1:15" ht="22.5">
      <c r="A153" s="896" t="s">
        <v>623</v>
      </c>
      <c r="B153" s="896"/>
      <c r="C153" s="896"/>
      <c r="D153" s="896"/>
      <c r="E153" s="896"/>
      <c r="F153" s="896"/>
      <c r="G153" s="896"/>
      <c r="H153" s="896"/>
      <c r="I153" s="323"/>
      <c r="K153" s="323"/>
      <c r="M153" s="323"/>
      <c r="O153" s="323"/>
    </row>
    <row r="154" spans="1:15" ht="22.5">
      <c r="A154" s="896" t="str">
        <f>+A111</f>
        <v>AL 31 DE MARZO DE 2020 Y 2019</v>
      </c>
      <c r="B154" s="896"/>
      <c r="C154" s="896"/>
      <c r="D154" s="896"/>
      <c r="E154" s="896"/>
      <c r="F154" s="896"/>
      <c r="G154" s="896"/>
      <c r="H154" s="896"/>
      <c r="I154" s="323"/>
      <c r="K154" s="323"/>
      <c r="M154" s="323"/>
      <c r="O154" s="323"/>
    </row>
    <row r="155" spans="1:15" ht="18.75">
      <c r="A155" s="897" t="s">
        <v>624</v>
      </c>
      <c r="B155" s="897"/>
      <c r="C155" s="897"/>
      <c r="D155" s="897"/>
      <c r="E155" s="897"/>
      <c r="F155" s="897"/>
      <c r="G155" s="897"/>
      <c r="H155" s="897"/>
      <c r="I155" s="325"/>
      <c r="K155" s="325"/>
      <c r="M155" s="325"/>
      <c r="O155" s="325"/>
    </row>
    <row r="156" spans="1:15" ht="15.75">
      <c r="A156" s="327"/>
      <c r="B156" s="327"/>
      <c r="C156" s="330"/>
      <c r="D156" s="327"/>
      <c r="E156" s="327"/>
      <c r="F156" s="327"/>
      <c r="G156" s="327"/>
      <c r="H156" s="327"/>
      <c r="I156" s="327"/>
      <c r="J156" s="327"/>
      <c r="K156" s="327"/>
      <c r="L156" s="327"/>
      <c r="M156" s="327"/>
      <c r="N156" s="327"/>
      <c r="O156" s="327"/>
    </row>
    <row r="157" spans="1:15" ht="20.25">
      <c r="A157" s="326" t="s">
        <v>698</v>
      </c>
      <c r="B157" s="327"/>
      <c r="C157" s="328">
        <v>2020</v>
      </c>
      <c r="D157" s="327"/>
      <c r="E157" s="328">
        <v>2019</v>
      </c>
      <c r="F157" s="327"/>
      <c r="G157" s="325"/>
      <c r="H157" s="329"/>
      <c r="I157" s="328" t="s">
        <v>626</v>
      </c>
      <c r="J157" s="329"/>
      <c r="K157" s="328" t="s">
        <v>627</v>
      </c>
      <c r="L157" s="329"/>
      <c r="M157" s="328" t="s">
        <v>628</v>
      </c>
      <c r="N157" s="329"/>
      <c r="O157" s="328" t="s">
        <v>628</v>
      </c>
    </row>
    <row r="158" spans="1:15" ht="9.75" customHeight="1">
      <c r="A158" s="385"/>
      <c r="B158" s="332"/>
      <c r="C158" s="401"/>
      <c r="D158" s="332"/>
      <c r="E158" s="332"/>
      <c r="F158" s="332"/>
      <c r="G158" s="337"/>
      <c r="H158" s="337"/>
      <c r="I158" s="337"/>
      <c r="J158" s="337"/>
      <c r="K158" s="337"/>
      <c r="L158" s="337"/>
      <c r="M158" s="337"/>
      <c r="N158" s="337"/>
      <c r="O158" s="337"/>
    </row>
    <row r="159" spans="1:15" ht="18.75">
      <c r="A159" s="402" t="s">
        <v>699</v>
      </c>
      <c r="B159" s="332"/>
      <c r="C159" s="403"/>
      <c r="D159" s="332"/>
      <c r="E159" s="332"/>
      <c r="F159" s="332"/>
      <c r="G159" s="343"/>
      <c r="H159" s="343"/>
      <c r="I159" s="343"/>
      <c r="J159" s="343"/>
      <c r="K159" s="343"/>
      <c r="L159" s="343"/>
      <c r="M159" s="343"/>
      <c r="N159" s="343"/>
      <c r="O159" s="343"/>
    </row>
    <row r="160" spans="1:15" ht="15.75">
      <c r="A160" s="388" t="s">
        <v>700</v>
      </c>
      <c r="B160" s="332"/>
      <c r="C160" s="404">
        <v>48000000000</v>
      </c>
      <c r="D160" s="332"/>
      <c r="E160" s="404">
        <v>46000000000</v>
      </c>
      <c r="F160" s="332"/>
      <c r="G160" s="371"/>
      <c r="H160" s="337"/>
      <c r="I160" s="371">
        <v>18500000000</v>
      </c>
      <c r="J160" s="337"/>
      <c r="K160" s="371">
        <v>11500000000</v>
      </c>
      <c r="L160" s="337"/>
      <c r="M160" s="337">
        <f>E160-I160</f>
        <v>27500000000</v>
      </c>
      <c r="N160" s="337"/>
      <c r="O160" s="337">
        <f>G160-K160</f>
        <v>-11500000000</v>
      </c>
    </row>
    <row r="161" spans="1:15" ht="18" customHeight="1">
      <c r="A161" s="327"/>
      <c r="B161" s="332"/>
      <c r="C161" s="392">
        <f>SUM(C160:C160)</f>
        <v>48000000000</v>
      </c>
      <c r="D161" s="332"/>
      <c r="E161" s="392">
        <v>46000000000</v>
      </c>
      <c r="F161" s="332"/>
      <c r="G161" s="379"/>
      <c r="H161" s="337"/>
      <c r="I161" s="393">
        <f>SUM(I160:I160)</f>
        <v>18500000000</v>
      </c>
      <c r="J161" s="337"/>
      <c r="K161" s="393">
        <f>SUM(K160:K160)</f>
        <v>11500000000</v>
      </c>
      <c r="L161" s="337"/>
      <c r="M161" s="393">
        <f>SUM(M160:M160)</f>
        <v>27500000000</v>
      </c>
      <c r="N161" s="337"/>
      <c r="O161" s="393">
        <f>SUM(O160:O160)</f>
        <v>-11500000000</v>
      </c>
    </row>
    <row r="162" spans="1:15" ht="18" customHeight="1">
      <c r="A162" s="327"/>
      <c r="B162" s="332"/>
      <c r="C162" s="405"/>
      <c r="D162" s="332"/>
      <c r="E162" s="405"/>
      <c r="F162" s="332"/>
      <c r="G162" s="379"/>
      <c r="H162" s="337"/>
      <c r="I162" s="379"/>
      <c r="J162" s="337"/>
      <c r="K162" s="379"/>
      <c r="L162" s="337"/>
      <c r="M162" s="379"/>
      <c r="N162" s="337"/>
      <c r="O162" s="379"/>
    </row>
    <row r="163" spans="1:15" ht="18.75">
      <c r="A163" s="385" t="s">
        <v>701</v>
      </c>
      <c r="B163" s="332"/>
      <c r="C163" s="406"/>
      <c r="D163" s="332"/>
      <c r="E163" s="406"/>
      <c r="F163" s="332"/>
      <c r="G163" s="343"/>
      <c r="H163" s="343"/>
      <c r="I163" s="343"/>
      <c r="J163" s="343"/>
      <c r="K163" s="343"/>
      <c r="L163" s="343"/>
      <c r="M163" s="343"/>
      <c r="N163" s="343"/>
      <c r="O163" s="343"/>
    </row>
    <row r="164" spans="1:15" ht="15.75">
      <c r="A164" s="386" t="s">
        <v>702</v>
      </c>
      <c r="B164" s="332"/>
      <c r="C164" s="336">
        <v>6931012994</v>
      </c>
      <c r="D164" s="332"/>
      <c r="E164" s="336">
        <v>5635521481</v>
      </c>
      <c r="F164" s="332"/>
      <c r="G164" s="337"/>
      <c r="H164" s="337"/>
      <c r="I164" s="337">
        <v>782829638</v>
      </c>
      <c r="J164" s="337"/>
      <c r="K164" s="337">
        <v>650268811</v>
      </c>
      <c r="L164" s="337"/>
      <c r="M164" s="337">
        <f>E164-I164</f>
        <v>4852691843</v>
      </c>
      <c r="N164" s="337"/>
      <c r="O164" s="337">
        <f>G164-K164</f>
        <v>-650268811</v>
      </c>
    </row>
    <row r="165" spans="1:15" ht="15.75">
      <c r="A165" s="386" t="s">
        <v>703</v>
      </c>
      <c r="B165" s="332"/>
      <c r="C165" s="336">
        <v>1052061213</v>
      </c>
      <c r="D165" s="332"/>
      <c r="E165" s="336">
        <v>1308510355</v>
      </c>
      <c r="F165" s="332"/>
      <c r="G165" s="337"/>
      <c r="H165" s="337"/>
      <c r="I165" s="337"/>
      <c r="J165" s="337"/>
      <c r="K165" s="337"/>
      <c r="L165" s="337"/>
      <c r="M165" s="337"/>
      <c r="N165" s="337"/>
      <c r="O165" s="337"/>
    </row>
    <row r="166" spans="1:15" ht="15.75">
      <c r="A166" s="327"/>
      <c r="B166" s="332"/>
      <c r="C166" s="392">
        <f>SUM(C164:C165)</f>
        <v>7983074207</v>
      </c>
      <c r="D166" s="332"/>
      <c r="E166" s="392">
        <v>6944031836</v>
      </c>
      <c r="F166" s="332"/>
      <c r="G166" s="379"/>
      <c r="H166" s="337"/>
      <c r="I166" s="393">
        <f>SUM(I164:I164)</f>
        <v>782829638</v>
      </c>
      <c r="J166" s="337"/>
      <c r="K166" s="393">
        <f>SUM(K164:K164)</f>
        <v>650268811</v>
      </c>
      <c r="L166" s="337"/>
      <c r="M166" s="393">
        <f>SUM(M164:M164)</f>
        <v>4852691843</v>
      </c>
      <c r="N166" s="337"/>
      <c r="O166" s="393">
        <f>SUM(O164:O164)</f>
        <v>-650268811</v>
      </c>
    </row>
    <row r="167" spans="1:15" ht="15.75">
      <c r="A167" s="327"/>
      <c r="B167" s="332"/>
      <c r="C167" s="405"/>
      <c r="D167" s="332"/>
      <c r="E167" s="405"/>
      <c r="F167" s="332"/>
      <c r="G167" s="379"/>
      <c r="H167" s="337"/>
      <c r="I167" s="379"/>
      <c r="J167" s="337"/>
      <c r="K167" s="379"/>
      <c r="L167" s="337"/>
      <c r="M167" s="379"/>
      <c r="N167" s="337"/>
      <c r="O167" s="379"/>
    </row>
    <row r="168" spans="1:15" ht="18.75">
      <c r="A168" s="402" t="s">
        <v>704</v>
      </c>
      <c r="B168" s="332"/>
      <c r="C168" s="406"/>
      <c r="D168" s="332"/>
      <c r="E168" s="406"/>
      <c r="F168" s="332"/>
      <c r="G168" s="343"/>
      <c r="H168" s="343"/>
      <c r="I168" s="343"/>
      <c r="J168" s="343"/>
      <c r="K168" s="343"/>
      <c r="L168" s="343"/>
      <c r="M168" s="343"/>
      <c r="N168" s="343"/>
      <c r="O168" s="343"/>
    </row>
    <row r="169" spans="1:15" ht="15.75">
      <c r="A169" s="327" t="s">
        <v>705</v>
      </c>
      <c r="B169" s="332"/>
      <c r="C169" s="395">
        <v>6282316918</v>
      </c>
      <c r="D169" s="332"/>
      <c r="E169" s="395">
        <v>5223280031</v>
      </c>
      <c r="F169" s="332"/>
      <c r="G169" s="337"/>
      <c r="H169" s="337"/>
      <c r="I169" s="337">
        <v>1718104649</v>
      </c>
      <c r="J169" s="337"/>
      <c r="K169" s="337">
        <v>842685312</v>
      </c>
      <c r="L169" s="337"/>
      <c r="M169" s="337">
        <f>E169-I169</f>
        <v>3505175382</v>
      </c>
      <c r="N169" s="337"/>
      <c r="O169" s="337">
        <f>G169-K169</f>
        <v>-842685312</v>
      </c>
    </row>
    <row r="170" spans="1:15" ht="15.75">
      <c r="A170" s="327" t="s">
        <v>706</v>
      </c>
      <c r="B170" s="332"/>
      <c r="C170" s="395">
        <v>0</v>
      </c>
      <c r="D170" s="332"/>
      <c r="E170" s="395">
        <v>0</v>
      </c>
      <c r="F170" s="332"/>
      <c r="G170" s="337"/>
      <c r="H170" s="337"/>
      <c r="I170" s="337"/>
      <c r="J170" s="337"/>
      <c r="K170" s="337"/>
      <c r="L170" s="337"/>
      <c r="M170" s="337"/>
      <c r="N170" s="337"/>
      <c r="O170" s="337"/>
    </row>
    <row r="171" spans="1:15" ht="15.75">
      <c r="A171" s="327" t="s">
        <v>707</v>
      </c>
      <c r="B171" s="332"/>
      <c r="C171" s="395">
        <v>24614338753</v>
      </c>
      <c r="D171" s="332"/>
      <c r="E171" s="395">
        <v>7022626261</v>
      </c>
      <c r="F171" s="332"/>
      <c r="G171" s="337"/>
      <c r="H171" s="337"/>
      <c r="I171" s="337">
        <v>1718104649</v>
      </c>
      <c r="J171" s="337"/>
      <c r="K171" s="337">
        <v>842685312</v>
      </c>
      <c r="L171" s="337"/>
      <c r="M171" s="337">
        <f>E171-I171</f>
        <v>5304521612</v>
      </c>
      <c r="N171" s="337"/>
      <c r="O171" s="337">
        <f>G171-K171</f>
        <v>-842685312</v>
      </c>
    </row>
    <row r="172" spans="1:15" ht="18" customHeight="1">
      <c r="A172" s="327"/>
      <c r="B172" s="332"/>
      <c r="C172" s="407">
        <f>SUM(C169:C171)</f>
        <v>30896655671</v>
      </c>
      <c r="D172" s="332"/>
      <c r="E172" s="407">
        <v>12245906292</v>
      </c>
      <c r="F172" s="332"/>
      <c r="G172" s="379"/>
      <c r="H172" s="337"/>
      <c r="I172" s="393">
        <f>SUM(I171:I171)</f>
        <v>1718104649</v>
      </c>
      <c r="J172" s="337"/>
      <c r="K172" s="393">
        <f>SUM(K171:K171)</f>
        <v>842685312</v>
      </c>
      <c r="L172" s="337"/>
      <c r="M172" s="393">
        <f>SUM(M171:M171)</f>
        <v>5304521612</v>
      </c>
      <c r="N172" s="337"/>
      <c r="O172" s="393">
        <f>SUM(O171:O171)</f>
        <v>-842685312</v>
      </c>
    </row>
    <row r="173" spans="1:15" ht="15.75">
      <c r="A173" s="327"/>
      <c r="B173" s="332"/>
      <c r="C173" s="408"/>
      <c r="D173" s="332"/>
      <c r="E173" s="408"/>
      <c r="F173" s="332"/>
      <c r="G173" s="343"/>
      <c r="H173" s="343"/>
      <c r="I173" s="343"/>
      <c r="J173" s="343"/>
      <c r="K173" s="343"/>
      <c r="L173" s="343"/>
      <c r="M173" s="343"/>
      <c r="N173" s="343"/>
      <c r="O173" s="343"/>
    </row>
    <row r="174" spans="1:15" ht="18.75">
      <c r="A174" s="402" t="s">
        <v>708</v>
      </c>
      <c r="B174" s="332"/>
      <c r="C174" s="409">
        <f>C161+C166+C172</f>
        <v>86879729878</v>
      </c>
      <c r="D174" s="332"/>
      <c r="E174" s="409">
        <v>65189938128</v>
      </c>
      <c r="F174" s="332"/>
      <c r="G174" s="379"/>
      <c r="H174" s="337"/>
      <c r="I174" s="400">
        <f>I161+I166+I172</f>
        <v>21000934287</v>
      </c>
      <c r="J174" s="337"/>
      <c r="K174" s="400">
        <f>K161+K166+K172</f>
        <v>12992954123</v>
      </c>
      <c r="L174" s="337"/>
      <c r="M174" s="400">
        <f>M161+M166+M172</f>
        <v>37657213455</v>
      </c>
      <c r="N174" s="337"/>
      <c r="O174" s="400">
        <f>O161+O166+O172</f>
        <v>-12992954123</v>
      </c>
    </row>
    <row r="175" spans="1:15" ht="18.75">
      <c r="A175" s="402"/>
      <c r="B175" s="332"/>
      <c r="C175" s="410"/>
      <c r="D175" s="332"/>
      <c r="E175" s="410"/>
      <c r="F175" s="332"/>
      <c r="G175" s="379"/>
      <c r="H175" s="337"/>
      <c r="I175" s="379"/>
      <c r="J175" s="337"/>
      <c r="K175" s="379"/>
      <c r="L175" s="337"/>
      <c r="M175" s="379"/>
      <c r="N175" s="337"/>
      <c r="O175" s="379"/>
    </row>
    <row r="176" spans="1:15" ht="17.25" thickBot="1">
      <c r="A176" s="359" t="s">
        <v>709</v>
      </c>
      <c r="B176" s="332"/>
      <c r="C176" s="411">
        <f>C140+C174</f>
        <v>118626431459</v>
      </c>
      <c r="D176" s="332"/>
      <c r="E176" s="411">
        <v>98358876725</v>
      </c>
      <c r="F176" s="332"/>
      <c r="G176" s="379"/>
      <c r="H176" s="337"/>
      <c r="I176" s="380">
        <f>I140+I174</f>
        <v>37085846641</v>
      </c>
      <c r="J176" s="337"/>
      <c r="K176" s="380">
        <f>K140+K174</f>
        <v>28226227733</v>
      </c>
      <c r="L176" s="337"/>
      <c r="M176" s="380" t="e">
        <f>M140+M174</f>
        <v>#REF!</v>
      </c>
      <c r="N176" s="337"/>
      <c r="O176" s="380" t="e">
        <f>O140+O174</f>
        <v>#REF!</v>
      </c>
    </row>
    <row r="177" spans="1:15" ht="16.5" thickTop="1">
      <c r="A177" s="327"/>
      <c r="B177" s="332"/>
      <c r="C177" s="403"/>
      <c r="D177" s="332"/>
      <c r="E177" s="403"/>
      <c r="F177" s="332"/>
      <c r="G177" s="343"/>
      <c r="H177" s="343"/>
      <c r="I177" s="343"/>
      <c r="J177" s="343"/>
      <c r="K177" s="343"/>
      <c r="L177" s="343"/>
      <c r="M177" s="343"/>
      <c r="N177" s="343"/>
      <c r="O177" s="343"/>
    </row>
    <row r="178" spans="1:15" s="352" customFormat="1" ht="17.25">
      <c r="A178" s="412" t="s">
        <v>710</v>
      </c>
      <c r="B178" s="346"/>
      <c r="C178" s="413"/>
      <c r="D178" s="346"/>
      <c r="E178" s="413"/>
      <c r="F178" s="349"/>
      <c r="G178" s="349"/>
      <c r="I178" s="349"/>
      <c r="K178" s="349"/>
      <c r="M178" s="349"/>
      <c r="O178" s="349"/>
    </row>
    <row r="179" spans="1:15" s="352" customFormat="1" ht="16.5">
      <c r="A179" s="414" t="s">
        <v>711</v>
      </c>
      <c r="B179" s="346"/>
      <c r="C179" s="371">
        <v>68566640977</v>
      </c>
      <c r="D179" s="332"/>
      <c r="E179" s="371">
        <v>56446527966</v>
      </c>
      <c r="F179" s="351"/>
      <c r="G179" s="415"/>
      <c r="I179" s="415"/>
      <c r="K179" s="415"/>
      <c r="M179" s="415"/>
      <c r="O179" s="415"/>
    </row>
    <row r="180" spans="1:15" s="352" customFormat="1" ht="16.5">
      <c r="A180" s="414" t="s">
        <v>712</v>
      </c>
      <c r="B180" s="346"/>
      <c r="C180" s="371">
        <v>6423816000</v>
      </c>
      <c r="D180" s="332"/>
      <c r="E180" s="371">
        <v>7070000000</v>
      </c>
      <c r="F180" s="351"/>
      <c r="G180" s="415"/>
      <c r="I180" s="415"/>
      <c r="K180" s="415"/>
      <c r="M180" s="415"/>
      <c r="O180" s="415"/>
    </row>
    <row r="181" spans="1:15" s="352" customFormat="1" ht="15.75">
      <c r="A181" s="414" t="s">
        <v>713</v>
      </c>
      <c r="B181" s="346"/>
      <c r="C181" s="371">
        <v>450463623</v>
      </c>
      <c r="D181" s="332"/>
      <c r="E181" s="371">
        <v>450463623</v>
      </c>
      <c r="F181" s="351"/>
      <c r="G181" s="415"/>
      <c r="I181" s="415"/>
      <c r="K181" s="415"/>
      <c r="M181" s="415"/>
      <c r="O181" s="415"/>
    </row>
    <row r="182" spans="1:15" s="352" customFormat="1" ht="16.5">
      <c r="A182" s="414" t="s">
        <v>714</v>
      </c>
      <c r="B182" s="346"/>
      <c r="C182" s="371">
        <f>8511400562+700000000</f>
        <v>9211400562</v>
      </c>
      <c r="D182" s="332"/>
      <c r="E182" s="371">
        <v>9211400562</v>
      </c>
      <c r="F182" s="351"/>
      <c r="G182" s="415"/>
      <c r="I182" s="415"/>
      <c r="K182" s="415"/>
      <c r="M182" s="415"/>
      <c r="O182" s="415"/>
    </row>
    <row r="183" spans="1:15" s="352" customFormat="1" ht="16.5">
      <c r="A183" s="414" t="s">
        <v>715</v>
      </c>
      <c r="B183" s="346"/>
      <c r="C183" s="371">
        <v>28410764000</v>
      </c>
      <c r="D183" s="332"/>
      <c r="E183" s="371">
        <v>27780764000</v>
      </c>
      <c r="F183" s="351"/>
      <c r="G183" s="415"/>
      <c r="I183" s="415"/>
      <c r="K183" s="415"/>
      <c r="M183" s="415"/>
      <c r="O183" s="415"/>
    </row>
    <row r="184" spans="1:15" s="352" customFormat="1" ht="16.5">
      <c r="B184" s="346"/>
      <c r="C184" s="340">
        <f>SUM(C179:C183)</f>
        <v>113063085162</v>
      </c>
      <c r="D184" s="332"/>
      <c r="E184" s="340">
        <v>100959156151</v>
      </c>
      <c r="F184" s="351"/>
      <c r="G184" s="416"/>
      <c r="I184" s="417"/>
      <c r="K184" s="417"/>
      <c r="M184" s="417"/>
      <c r="O184" s="417"/>
    </row>
    <row r="185" spans="1:15" ht="15.75">
      <c r="A185" s="327"/>
      <c r="B185" s="332"/>
      <c r="C185" s="403"/>
      <c r="D185" s="332"/>
      <c r="E185" s="332"/>
      <c r="F185" s="332"/>
      <c r="G185" s="343"/>
      <c r="H185" s="343"/>
      <c r="I185" s="343"/>
      <c r="J185" s="343"/>
      <c r="K185" s="343"/>
      <c r="L185" s="343"/>
      <c r="M185" s="343"/>
      <c r="N185" s="343"/>
      <c r="O185" s="343"/>
    </row>
    <row r="186" spans="1:15" ht="15.75">
      <c r="A186" s="901" t="s">
        <v>716</v>
      </c>
      <c r="B186" s="901"/>
      <c r="C186" s="901"/>
      <c r="D186" s="901"/>
      <c r="E186" s="901"/>
      <c r="F186" s="901"/>
      <c r="G186" s="901"/>
      <c r="H186" s="901"/>
      <c r="I186" s="418"/>
      <c r="K186" s="418"/>
      <c r="M186" s="418"/>
      <c r="O186" s="418"/>
    </row>
    <row r="187" spans="1:15" ht="15.75">
      <c r="A187" s="327"/>
      <c r="B187" s="327"/>
      <c r="C187" s="355"/>
      <c r="D187" s="327"/>
      <c r="E187" s="327"/>
      <c r="F187" s="327"/>
      <c r="G187" s="356"/>
      <c r="H187" s="343"/>
      <c r="I187" s="356"/>
      <c r="J187" s="343"/>
      <c r="K187" s="356"/>
      <c r="L187" s="343"/>
      <c r="M187" s="356"/>
      <c r="N187" s="343"/>
      <c r="O187" s="356"/>
    </row>
    <row r="188" spans="1:15" ht="15.75">
      <c r="A188" s="327"/>
      <c r="B188" s="327"/>
      <c r="C188" s="330"/>
      <c r="D188" s="327"/>
      <c r="E188" s="419"/>
      <c r="F188" s="327"/>
      <c r="G188" s="327"/>
      <c r="H188" s="343"/>
      <c r="I188" s="327"/>
      <c r="J188" s="343"/>
      <c r="K188" s="327"/>
      <c r="L188" s="343"/>
      <c r="M188" s="327"/>
      <c r="N188" s="343"/>
      <c r="O188" s="327"/>
    </row>
    <row r="189" spans="1:15" ht="15.75">
      <c r="A189" s="327"/>
      <c r="B189" s="327"/>
      <c r="C189" s="330"/>
      <c r="D189" s="327"/>
      <c r="E189" s="419"/>
      <c r="F189" s="327"/>
      <c r="G189" s="327"/>
      <c r="H189" s="343"/>
      <c r="I189" s="327"/>
      <c r="J189" s="343"/>
      <c r="K189" s="327"/>
      <c r="L189" s="343"/>
      <c r="M189" s="327"/>
      <c r="N189" s="343"/>
      <c r="O189" s="327"/>
    </row>
    <row r="190" spans="1:15" ht="15.75">
      <c r="A190" s="327"/>
      <c r="B190" s="327"/>
      <c r="C190" s="355"/>
      <c r="D190" s="327"/>
      <c r="E190" s="327"/>
      <c r="F190" s="327"/>
      <c r="G190" s="356"/>
      <c r="H190" s="343"/>
      <c r="I190" s="356"/>
      <c r="J190" s="343"/>
      <c r="K190" s="356"/>
      <c r="L190" s="343"/>
      <c r="M190" s="356"/>
      <c r="N190" s="343"/>
      <c r="O190" s="356"/>
    </row>
    <row r="191" spans="1:15" ht="15.75">
      <c r="A191" s="327"/>
      <c r="B191" s="327"/>
      <c r="C191" s="355"/>
      <c r="D191" s="327"/>
      <c r="E191" s="327"/>
      <c r="F191" s="327"/>
      <c r="G191" s="356"/>
      <c r="H191" s="343"/>
      <c r="I191" s="356"/>
      <c r="J191" s="343"/>
      <c r="K191" s="356"/>
      <c r="L191" s="343"/>
      <c r="M191" s="356"/>
      <c r="N191" s="343"/>
      <c r="O191" s="356"/>
    </row>
    <row r="192" spans="1:15" ht="16.5">
      <c r="A192" s="359" t="s">
        <v>656</v>
      </c>
      <c r="B192" s="360"/>
      <c r="C192" s="361" t="s">
        <v>657</v>
      </c>
      <c r="D192" s="362"/>
      <c r="E192" s="363"/>
      <c r="F192" s="360"/>
      <c r="H192" s="364"/>
      <c r="J192" s="364"/>
      <c r="L192" s="364"/>
      <c r="N192" s="364"/>
    </row>
    <row r="193" spans="1:15" ht="16.5">
      <c r="A193" s="359" t="s">
        <v>658</v>
      </c>
      <c r="B193" s="360"/>
      <c r="C193" s="365" t="s">
        <v>717</v>
      </c>
      <c r="D193" s="362"/>
      <c r="E193" s="363"/>
      <c r="F193" s="360"/>
      <c r="H193" s="364"/>
      <c r="J193" s="364"/>
      <c r="L193" s="364"/>
      <c r="N193" s="364"/>
    </row>
    <row r="194" spans="1:15" ht="16.5">
      <c r="A194" s="360"/>
      <c r="B194" s="360"/>
      <c r="C194" s="382"/>
      <c r="D194" s="362"/>
      <c r="E194" s="363"/>
      <c r="F194" s="360"/>
      <c r="H194" s="364"/>
      <c r="J194" s="364"/>
      <c r="L194" s="364"/>
      <c r="N194" s="364"/>
    </row>
    <row r="195" spans="1:15" ht="16.5">
      <c r="A195" s="360"/>
      <c r="B195" s="360"/>
      <c r="C195" s="382"/>
      <c r="D195" s="362"/>
      <c r="E195" s="363"/>
      <c r="F195" s="360"/>
      <c r="H195" s="364"/>
      <c r="J195" s="364"/>
      <c r="L195" s="364"/>
      <c r="N195" s="364"/>
    </row>
    <row r="196" spans="1:15" ht="16.5">
      <c r="A196" s="360"/>
      <c r="B196" s="360"/>
      <c r="C196" s="382"/>
      <c r="D196" s="362"/>
      <c r="E196" s="363"/>
      <c r="F196" s="360"/>
      <c r="H196" s="364"/>
      <c r="J196" s="364"/>
      <c r="L196" s="364"/>
      <c r="N196" s="364"/>
    </row>
    <row r="197" spans="1:15" ht="16.5">
      <c r="A197" s="360"/>
      <c r="B197" s="360"/>
      <c r="C197" s="382"/>
      <c r="D197" s="362"/>
      <c r="E197" s="363"/>
      <c r="F197" s="360"/>
      <c r="H197" s="364"/>
      <c r="J197" s="364"/>
      <c r="L197" s="364"/>
      <c r="N197" s="364"/>
    </row>
    <row r="198" spans="1:15" ht="16.5">
      <c r="A198" s="359" t="s">
        <v>660</v>
      </c>
      <c r="B198" s="360"/>
      <c r="C198" s="365" t="s">
        <v>661</v>
      </c>
      <c r="D198" s="362"/>
      <c r="E198" s="363"/>
      <c r="F198" s="360"/>
      <c r="H198" s="364"/>
      <c r="J198" s="364"/>
      <c r="L198" s="364"/>
      <c r="N198" s="364"/>
    </row>
    <row r="199" spans="1:15" ht="16.5">
      <c r="A199" s="359" t="s">
        <v>662</v>
      </c>
      <c r="B199" s="360"/>
      <c r="C199" s="365" t="s">
        <v>663</v>
      </c>
      <c r="D199" s="362"/>
      <c r="E199" s="363"/>
      <c r="F199" s="360"/>
      <c r="H199" s="364"/>
      <c r="J199" s="364"/>
      <c r="L199" s="364"/>
      <c r="N199" s="364"/>
    </row>
    <row r="200" spans="1:15" ht="15.75">
      <c r="A200" s="418"/>
      <c r="B200" s="418"/>
      <c r="C200" s="420"/>
      <c r="D200" s="420"/>
      <c r="E200" s="420"/>
      <c r="F200" s="418"/>
      <c r="G200" s="418"/>
      <c r="H200" s="418"/>
      <c r="I200" s="418"/>
      <c r="J200" s="418"/>
      <c r="K200" s="418"/>
      <c r="L200" s="418"/>
      <c r="M200" s="418"/>
      <c r="N200" s="418"/>
      <c r="O200" s="418"/>
    </row>
    <row r="201" spans="1:15" ht="15.75">
      <c r="A201" s="418"/>
      <c r="B201" s="418"/>
      <c r="C201" s="421"/>
      <c r="D201" s="418"/>
      <c r="E201" s="418"/>
      <c r="F201" s="418"/>
      <c r="G201" s="418"/>
      <c r="H201" s="418"/>
      <c r="I201" s="418"/>
      <c r="J201" s="418"/>
      <c r="K201" s="418"/>
      <c r="L201" s="418"/>
      <c r="M201" s="418"/>
      <c r="N201" s="418"/>
      <c r="O201" s="418"/>
    </row>
    <row r="202" spans="1:15" ht="15.75">
      <c r="A202" s="418"/>
      <c r="B202" s="418"/>
      <c r="C202" s="421"/>
      <c r="D202" s="418"/>
      <c r="E202" s="418"/>
      <c r="F202" s="418"/>
      <c r="G202" s="418"/>
      <c r="H202" s="418"/>
      <c r="I202" s="418"/>
      <c r="J202" s="418"/>
      <c r="K202" s="418"/>
      <c r="L202" s="418"/>
      <c r="M202" s="418"/>
      <c r="N202" s="418"/>
      <c r="O202" s="418"/>
    </row>
    <row r="203" spans="1:15" ht="15.75">
      <c r="A203" s="418"/>
      <c r="B203" s="418"/>
      <c r="C203" s="421"/>
      <c r="D203" s="418"/>
      <c r="E203" s="418"/>
      <c r="F203" s="418"/>
      <c r="G203" s="418"/>
      <c r="H203" s="418"/>
      <c r="I203" s="418"/>
      <c r="J203" s="418"/>
      <c r="K203" s="418"/>
      <c r="L203" s="418"/>
      <c r="M203" s="418"/>
      <c r="N203" s="418"/>
      <c r="O203" s="418"/>
    </row>
    <row r="204" spans="1:15" ht="15.75">
      <c r="A204" s="418"/>
      <c r="B204" s="418"/>
      <c r="C204" s="421"/>
      <c r="D204" s="418"/>
      <c r="E204" s="418"/>
      <c r="F204" s="418"/>
      <c r="G204" s="418"/>
      <c r="H204" s="418"/>
      <c r="I204" s="418"/>
      <c r="J204" s="418"/>
      <c r="K204" s="418"/>
      <c r="L204" s="418"/>
      <c r="M204" s="418"/>
      <c r="N204" s="418"/>
      <c r="O204" s="418"/>
    </row>
    <row r="205" spans="1:15" ht="15.75">
      <c r="A205" s="418"/>
      <c r="B205" s="418"/>
      <c r="C205" s="421"/>
      <c r="D205" s="418"/>
      <c r="E205" s="418"/>
      <c r="F205" s="418"/>
      <c r="G205" s="418"/>
      <c r="H205" s="418"/>
      <c r="I205" s="418"/>
      <c r="J205" s="418"/>
      <c r="K205" s="418"/>
      <c r="L205" s="418"/>
      <c r="M205" s="418"/>
      <c r="N205" s="418"/>
      <c r="O205" s="418"/>
    </row>
    <row r="206" spans="1:15" ht="15.75">
      <c r="A206" s="418"/>
      <c r="B206" s="418"/>
      <c r="C206" s="421"/>
      <c r="D206" s="418"/>
      <c r="E206" s="418"/>
      <c r="F206" s="418"/>
      <c r="G206" s="418"/>
      <c r="H206" s="418"/>
      <c r="I206" s="418"/>
      <c r="J206" s="418"/>
      <c r="K206" s="418"/>
      <c r="L206" s="418"/>
      <c r="M206" s="418"/>
      <c r="N206" s="418"/>
      <c r="O206" s="418"/>
    </row>
    <row r="207" spans="1:15" ht="15.75">
      <c r="A207" s="418"/>
      <c r="B207" s="418"/>
      <c r="C207" s="421"/>
      <c r="D207" s="418"/>
      <c r="E207" s="418"/>
      <c r="F207" s="418"/>
      <c r="G207" s="418"/>
      <c r="H207" s="418"/>
      <c r="I207" s="418"/>
      <c r="J207" s="418"/>
      <c r="K207" s="418"/>
      <c r="L207" s="418"/>
      <c r="M207" s="418"/>
      <c r="N207" s="418"/>
      <c r="O207" s="418"/>
    </row>
    <row r="208" spans="1:15" ht="15.75">
      <c r="A208" s="418"/>
      <c r="B208" s="418"/>
      <c r="C208" s="421"/>
      <c r="D208" s="418"/>
      <c r="E208" s="418"/>
      <c r="F208" s="418"/>
      <c r="G208" s="418"/>
      <c r="H208" s="418"/>
      <c r="I208" s="418"/>
      <c r="J208" s="418"/>
      <c r="K208" s="418"/>
      <c r="L208" s="418"/>
      <c r="M208" s="418"/>
      <c r="N208" s="418"/>
      <c r="O208" s="418"/>
    </row>
    <row r="209" spans="1:15" ht="15.75" hidden="1">
      <c r="A209" s="418"/>
      <c r="B209" s="418"/>
      <c r="C209" s="421"/>
      <c r="D209" s="418"/>
      <c r="E209" s="418"/>
      <c r="F209" s="418"/>
      <c r="G209" s="418"/>
      <c r="H209" s="418"/>
      <c r="I209" s="418"/>
      <c r="J209" s="418"/>
      <c r="K209" s="418"/>
      <c r="L209" s="418"/>
      <c r="M209" s="418"/>
      <c r="N209" s="418"/>
      <c r="O209" s="418"/>
    </row>
    <row r="210" spans="1:15" ht="15.75" hidden="1">
      <c r="A210" s="418"/>
      <c r="B210" s="418"/>
      <c r="C210" s="421"/>
      <c r="D210" s="418"/>
      <c r="E210" s="418"/>
      <c r="F210" s="418"/>
      <c r="G210" s="418"/>
      <c r="H210" s="418"/>
      <c r="I210" s="418"/>
      <c r="J210" s="418"/>
      <c r="K210" s="418"/>
      <c r="L210" s="418"/>
      <c r="M210" s="418"/>
      <c r="N210" s="418"/>
      <c r="O210" s="418"/>
    </row>
    <row r="211" spans="1:15" ht="15.75" hidden="1">
      <c r="A211" s="418"/>
      <c r="B211" s="418"/>
      <c r="C211" s="422">
        <f>C77-C176</f>
        <v>0</v>
      </c>
      <c r="D211" s="418"/>
      <c r="E211" s="371">
        <f>E77-E176</f>
        <v>0</v>
      </c>
      <c r="F211" s="418"/>
      <c r="G211" s="371">
        <f>G77-G176</f>
        <v>0</v>
      </c>
      <c r="H211" s="418"/>
      <c r="I211" s="371">
        <f>I77-I176</f>
        <v>6877024363</v>
      </c>
      <c r="J211" s="418"/>
      <c r="K211" s="371" t="e">
        <f>K77-K176</f>
        <v>#REF!</v>
      </c>
      <c r="L211" s="418"/>
      <c r="M211" s="371" t="e">
        <f>M77-M176</f>
        <v>#REF!</v>
      </c>
      <c r="N211" s="418"/>
      <c r="O211" s="371" t="e">
        <f>O77-O176</f>
        <v>#REF!</v>
      </c>
    </row>
    <row r="212" spans="1:15" ht="15.75" hidden="1">
      <c r="A212" s="418"/>
      <c r="B212" s="418"/>
      <c r="C212" s="422"/>
      <c r="D212" s="418"/>
      <c r="E212" s="371"/>
      <c r="F212" s="418"/>
      <c r="G212" s="371"/>
      <c r="H212" s="418"/>
      <c r="I212" s="371"/>
      <c r="J212" s="418"/>
      <c r="K212" s="371"/>
      <c r="L212" s="418"/>
      <c r="M212" s="371"/>
      <c r="N212" s="418"/>
      <c r="O212" s="371"/>
    </row>
    <row r="213" spans="1:15" ht="15.75" hidden="1">
      <c r="A213" s="418"/>
      <c r="B213" s="418"/>
      <c r="C213" s="422"/>
      <c r="D213" s="418"/>
      <c r="E213" s="371"/>
      <c r="F213" s="418"/>
      <c r="G213" s="371"/>
      <c r="H213" s="418"/>
      <c r="I213" s="371"/>
      <c r="J213" s="418"/>
      <c r="K213" s="371"/>
      <c r="L213" s="418"/>
      <c r="M213" s="371"/>
      <c r="N213" s="418"/>
      <c r="O213" s="371"/>
    </row>
    <row r="214" spans="1:15" ht="16.5" hidden="1" customHeight="1">
      <c r="A214" s="418"/>
      <c r="B214" s="418"/>
      <c r="C214" s="422"/>
      <c r="D214" s="418"/>
      <c r="E214" s="371"/>
      <c r="F214" s="418"/>
      <c r="G214" s="371"/>
      <c r="H214" s="418"/>
      <c r="I214" s="371"/>
      <c r="J214" s="418"/>
      <c r="K214" s="371"/>
      <c r="L214" s="418"/>
      <c r="M214" s="371"/>
      <c r="N214" s="418"/>
      <c r="O214" s="371"/>
    </row>
    <row r="215" spans="1:15" ht="16.5" hidden="1" customHeight="1">
      <c r="A215" s="418"/>
      <c r="B215" s="418"/>
      <c r="C215" s="422"/>
      <c r="D215" s="418"/>
      <c r="E215" s="371"/>
      <c r="F215" s="418"/>
      <c r="G215" s="371"/>
      <c r="H215" s="418"/>
      <c r="I215" s="371"/>
      <c r="J215" s="418"/>
      <c r="K215" s="371"/>
      <c r="L215" s="418"/>
      <c r="M215" s="371"/>
      <c r="N215" s="418"/>
      <c r="O215" s="371"/>
    </row>
    <row r="216" spans="1:15" ht="16.5" hidden="1" customHeight="1">
      <c r="A216" s="418"/>
      <c r="B216" s="418"/>
      <c r="C216" s="422"/>
      <c r="D216" s="418"/>
      <c r="E216" s="371"/>
      <c r="F216" s="418"/>
      <c r="G216" s="371"/>
      <c r="H216" s="418"/>
      <c r="I216" s="371"/>
      <c r="J216" s="418"/>
      <c r="K216" s="371"/>
      <c r="L216" s="418"/>
      <c r="M216" s="371"/>
      <c r="N216" s="418"/>
      <c r="O216" s="371"/>
    </row>
    <row r="217" spans="1:15" ht="16.5" hidden="1" customHeight="1">
      <c r="A217" s="418"/>
      <c r="B217" s="418"/>
      <c r="C217" s="422"/>
      <c r="D217" s="418"/>
      <c r="E217" s="371"/>
      <c r="F217" s="418"/>
      <c r="G217" s="371"/>
      <c r="H217" s="418"/>
      <c r="I217" s="371"/>
      <c r="J217" s="418"/>
      <c r="K217" s="371"/>
      <c r="L217" s="418"/>
      <c r="M217" s="371"/>
      <c r="N217" s="418"/>
      <c r="O217" s="371"/>
    </row>
    <row r="218" spans="1:15" ht="16.5" hidden="1" customHeight="1">
      <c r="A218" s="418"/>
      <c r="B218" s="418"/>
      <c r="C218" s="422"/>
      <c r="D218" s="418"/>
      <c r="E218" s="371"/>
      <c r="F218" s="418"/>
      <c r="G218" s="371"/>
      <c r="H218" s="418"/>
      <c r="I218" s="371"/>
      <c r="J218" s="418"/>
      <c r="K218" s="371"/>
      <c r="L218" s="418"/>
      <c r="M218" s="371"/>
      <c r="N218" s="418"/>
      <c r="O218" s="371"/>
    </row>
    <row r="219" spans="1:15" ht="16.5" hidden="1" customHeight="1">
      <c r="A219" s="418"/>
      <c r="B219" s="418"/>
      <c r="C219" s="422"/>
      <c r="D219" s="418"/>
      <c r="E219" s="371"/>
      <c r="F219" s="418"/>
      <c r="G219" s="371"/>
      <c r="H219" s="418"/>
      <c r="I219" s="371"/>
      <c r="J219" s="418"/>
      <c r="K219" s="371"/>
      <c r="L219" s="418"/>
      <c r="M219" s="371"/>
      <c r="N219" s="418"/>
      <c r="O219" s="371"/>
    </row>
    <row r="220" spans="1:15" ht="16.5" hidden="1" customHeight="1">
      <c r="A220" s="418"/>
      <c r="B220" s="418"/>
      <c r="C220" s="422"/>
      <c r="D220" s="418"/>
      <c r="E220" s="371"/>
      <c r="F220" s="418"/>
      <c r="G220" s="371"/>
      <c r="H220" s="418"/>
      <c r="I220" s="371"/>
      <c r="J220" s="418"/>
      <c r="K220" s="371"/>
      <c r="L220" s="418"/>
      <c r="M220" s="371"/>
      <c r="N220" s="418"/>
      <c r="O220" s="371"/>
    </row>
    <row r="221" spans="1:15" ht="16.5" hidden="1" customHeight="1">
      <c r="A221" s="418"/>
      <c r="B221" s="418"/>
      <c r="C221" s="422"/>
      <c r="D221" s="418"/>
      <c r="E221" s="371"/>
      <c r="F221" s="418"/>
      <c r="G221" s="371"/>
      <c r="H221" s="418"/>
      <c r="I221" s="371"/>
      <c r="J221" s="418"/>
      <c r="K221" s="371"/>
      <c r="L221" s="418"/>
      <c r="M221" s="371"/>
      <c r="N221" s="418"/>
      <c r="O221" s="371"/>
    </row>
    <row r="222" spans="1:15" ht="16.5" hidden="1" customHeight="1">
      <c r="A222" s="418"/>
      <c r="B222" s="418"/>
      <c r="C222" s="422"/>
      <c r="D222" s="418"/>
      <c r="E222" s="371"/>
      <c r="F222" s="418"/>
      <c r="G222" s="371"/>
      <c r="H222" s="418"/>
      <c r="I222" s="371"/>
      <c r="J222" s="418"/>
      <c r="K222" s="371"/>
      <c r="L222" s="418"/>
      <c r="M222" s="371"/>
      <c r="N222" s="418"/>
      <c r="O222" s="371"/>
    </row>
    <row r="223" spans="1:15" ht="15.75" hidden="1">
      <c r="A223" s="418"/>
      <c r="B223" s="418"/>
      <c r="C223" s="422"/>
      <c r="D223" s="418"/>
      <c r="E223" s="371"/>
      <c r="F223" s="418"/>
      <c r="G223" s="371"/>
      <c r="H223" s="418"/>
      <c r="I223" s="371"/>
      <c r="J223" s="418"/>
      <c r="K223" s="371"/>
      <c r="L223" s="418"/>
      <c r="M223" s="371"/>
      <c r="N223" s="418"/>
      <c r="O223" s="371"/>
    </row>
    <row r="224" spans="1:15" ht="15.75" hidden="1">
      <c r="A224" s="418"/>
      <c r="B224" s="418"/>
      <c r="C224" s="422"/>
      <c r="D224" s="418"/>
      <c r="E224" s="371"/>
      <c r="F224" s="418"/>
      <c r="G224" s="371"/>
      <c r="H224" s="418"/>
      <c r="I224" s="371"/>
      <c r="J224" s="418"/>
      <c r="K224" s="371"/>
      <c r="L224" s="418"/>
      <c r="M224" s="371"/>
      <c r="N224" s="418"/>
      <c r="O224" s="371"/>
    </row>
    <row r="225" spans="1:19" ht="15.75" hidden="1">
      <c r="A225" s="418"/>
      <c r="B225" s="418"/>
      <c r="C225" s="422"/>
      <c r="D225" s="418"/>
      <c r="E225" s="371"/>
      <c r="F225" s="418"/>
      <c r="G225" s="371"/>
      <c r="H225" s="418"/>
      <c r="I225" s="371"/>
      <c r="J225" s="418"/>
      <c r="K225" s="371"/>
      <c r="L225" s="418"/>
      <c r="M225" s="371"/>
      <c r="N225" s="418"/>
      <c r="O225" s="371"/>
    </row>
    <row r="226" spans="1:19" ht="15.75" hidden="1">
      <c r="A226" s="418"/>
      <c r="B226" s="418"/>
      <c r="C226" s="422"/>
      <c r="D226" s="418"/>
      <c r="E226" s="371"/>
      <c r="F226" s="418"/>
      <c r="G226" s="371"/>
      <c r="H226" s="418"/>
      <c r="I226" s="371"/>
      <c r="J226" s="418"/>
      <c r="K226" s="371"/>
      <c r="L226" s="418"/>
      <c r="M226" s="371"/>
      <c r="N226" s="418"/>
      <c r="O226" s="371"/>
    </row>
    <row r="227" spans="1:19" ht="15.75" hidden="1">
      <c r="A227" s="418"/>
      <c r="B227" s="418"/>
      <c r="C227" s="422"/>
      <c r="D227" s="418"/>
      <c r="E227" s="371"/>
      <c r="F227" s="418"/>
      <c r="G227" s="371"/>
      <c r="H227" s="418"/>
      <c r="I227" s="371"/>
      <c r="J227" s="418"/>
      <c r="K227" s="371"/>
      <c r="L227" s="418"/>
      <c r="M227" s="371"/>
      <c r="N227" s="418"/>
      <c r="O227" s="371"/>
    </row>
    <row r="228" spans="1:19" ht="15.75">
      <c r="A228" s="418"/>
      <c r="B228" s="418"/>
      <c r="C228" s="422"/>
      <c r="D228" s="418"/>
      <c r="E228" s="371"/>
      <c r="F228" s="418"/>
      <c r="G228" s="371"/>
      <c r="H228" s="418"/>
      <c r="I228" s="371"/>
      <c r="J228" s="418"/>
      <c r="K228" s="371"/>
      <c r="L228" s="418"/>
      <c r="M228" s="371"/>
      <c r="N228" s="418"/>
      <c r="O228" s="371"/>
    </row>
    <row r="229" spans="1:19" ht="15.75">
      <c r="A229" s="418"/>
      <c r="B229" s="418"/>
      <c r="C229" s="422"/>
      <c r="D229" s="418"/>
      <c r="E229" s="371"/>
      <c r="F229" s="418"/>
      <c r="G229" s="371"/>
      <c r="H229" s="418"/>
      <c r="I229" s="371"/>
      <c r="J229" s="418"/>
      <c r="K229" s="371"/>
      <c r="L229" s="418"/>
      <c r="M229" s="371"/>
      <c r="N229" s="418"/>
      <c r="O229" s="371"/>
    </row>
    <row r="230" spans="1:19" ht="15.75">
      <c r="A230" s="418"/>
      <c r="B230" s="418"/>
      <c r="C230" s="422"/>
      <c r="D230" s="418"/>
      <c r="E230" s="371"/>
      <c r="F230" s="418"/>
      <c r="G230" s="371"/>
      <c r="H230" s="418"/>
      <c r="I230" s="371"/>
      <c r="J230" s="418"/>
      <c r="K230" s="371"/>
      <c r="L230" s="418"/>
      <c r="M230" s="371"/>
      <c r="N230" s="418"/>
      <c r="O230" s="371"/>
    </row>
    <row r="231" spans="1:19" ht="15.75">
      <c r="A231" s="418"/>
      <c r="B231" s="418"/>
      <c r="C231" s="422"/>
      <c r="D231" s="418"/>
      <c r="E231" s="371"/>
      <c r="F231" s="418"/>
      <c r="G231" s="371"/>
      <c r="H231" s="418"/>
      <c r="I231" s="371"/>
      <c r="J231" s="418"/>
      <c r="K231" s="371"/>
      <c r="L231" s="418"/>
      <c r="M231" s="371"/>
      <c r="N231" s="418"/>
      <c r="O231" s="371"/>
    </row>
    <row r="232" spans="1:19" s="424" customFormat="1" ht="20.25">
      <c r="A232" s="900" t="s">
        <v>718</v>
      </c>
      <c r="B232" s="900"/>
      <c r="C232" s="900"/>
      <c r="D232" s="900"/>
      <c r="E232" s="900"/>
      <c r="F232" s="900"/>
      <c r="G232" s="900"/>
      <c r="H232" s="900"/>
      <c r="I232" s="423"/>
      <c r="K232" s="423"/>
      <c r="M232" s="423"/>
      <c r="O232" s="423"/>
    </row>
    <row r="233" spans="1:19" s="424" customFormat="1" ht="20.25">
      <c r="A233" s="899" t="s">
        <v>719</v>
      </c>
      <c r="B233" s="899"/>
      <c r="C233" s="899"/>
      <c r="D233" s="899"/>
      <c r="E233" s="899"/>
      <c r="F233" s="899"/>
      <c r="G233" s="899"/>
      <c r="H233" s="899"/>
      <c r="I233" s="425"/>
      <c r="K233" s="425"/>
      <c r="M233" s="425"/>
      <c r="O233" s="425"/>
    </row>
    <row r="234" spans="1:19" s="424" customFormat="1" ht="20.25">
      <c r="A234" s="899" t="s">
        <v>1152</v>
      </c>
      <c r="B234" s="899"/>
      <c r="C234" s="899"/>
      <c r="D234" s="899"/>
      <c r="E234" s="899"/>
      <c r="F234" s="899"/>
      <c r="G234" s="899"/>
      <c r="H234" s="899"/>
      <c r="I234" s="425"/>
      <c r="K234" s="425"/>
      <c r="M234" s="425"/>
      <c r="O234" s="425"/>
    </row>
    <row r="235" spans="1:19" s="424" customFormat="1" ht="20.25">
      <c r="A235" s="900" t="s">
        <v>624</v>
      </c>
      <c r="B235" s="900"/>
      <c r="C235" s="900"/>
      <c r="D235" s="900"/>
      <c r="E235" s="900"/>
      <c r="F235" s="900"/>
      <c r="G235" s="900"/>
      <c r="H235" s="900"/>
      <c r="I235" s="423"/>
      <c r="K235" s="423"/>
      <c r="M235" s="423"/>
      <c r="O235" s="423"/>
    </row>
    <row r="236" spans="1:19" ht="18.75">
      <c r="A236" s="426"/>
      <c r="B236" s="427"/>
      <c r="C236" s="328">
        <v>2020</v>
      </c>
      <c r="D236" s="427"/>
      <c r="E236" s="328">
        <v>2019</v>
      </c>
      <c r="F236" s="427"/>
      <c r="G236" s="325"/>
      <c r="H236" s="329"/>
      <c r="I236" s="328"/>
      <c r="J236" s="329"/>
      <c r="K236" s="328"/>
      <c r="L236" s="329"/>
      <c r="M236" s="328"/>
      <c r="N236" s="329"/>
      <c r="O236" s="328"/>
      <c r="Q236" s="428"/>
    </row>
    <row r="237" spans="1:19" ht="18.75">
      <c r="A237" s="385" t="s">
        <v>720</v>
      </c>
      <c r="B237" s="332"/>
      <c r="C237" s="330"/>
      <c r="D237" s="332"/>
      <c r="E237" s="332"/>
      <c r="F237" s="332"/>
      <c r="G237" s="327"/>
      <c r="H237" s="327"/>
      <c r="I237" s="327"/>
      <c r="J237" s="327"/>
      <c r="K237" s="327"/>
      <c r="L237" s="327"/>
      <c r="M237" s="327"/>
      <c r="N237" s="327"/>
      <c r="O237" s="327"/>
    </row>
    <row r="238" spans="1:19" ht="15.75">
      <c r="A238" s="386" t="s">
        <v>721</v>
      </c>
      <c r="B238" s="332"/>
      <c r="C238" s="336">
        <v>19600666960</v>
      </c>
      <c r="D238" s="332"/>
      <c r="E238" s="336">
        <v>20608369349</v>
      </c>
      <c r="F238" s="429"/>
      <c r="G238" s="337"/>
      <c r="H238" s="337"/>
      <c r="I238" s="337"/>
      <c r="J238" s="337"/>
      <c r="K238" s="337"/>
      <c r="L238" s="337"/>
      <c r="M238" s="337"/>
      <c r="N238" s="337"/>
      <c r="O238" s="337"/>
      <c r="Q238" s="430"/>
      <c r="R238" s="431">
        <f>C238/C243</f>
        <v>0.25736563996118211</v>
      </c>
      <c r="S238" s="430"/>
    </row>
    <row r="239" spans="1:19" ht="15.75">
      <c r="A239" s="386" t="s">
        <v>722</v>
      </c>
      <c r="B239" s="332"/>
      <c r="C239" s="387">
        <f>56319588611+238578075</f>
        <v>56558166686</v>
      </c>
      <c r="D239" s="332"/>
      <c r="E239" s="387">
        <v>48890021129</v>
      </c>
      <c r="F239" s="429"/>
      <c r="G239" s="337"/>
      <c r="H239" s="337"/>
      <c r="I239" s="337"/>
      <c r="J239" s="337"/>
      <c r="K239" s="337"/>
      <c r="L239" s="337"/>
      <c r="M239" s="337"/>
      <c r="N239" s="337"/>
      <c r="O239" s="337"/>
      <c r="Q239" s="430"/>
      <c r="R239" s="431">
        <f>C239/C243</f>
        <v>0.74263436003881789</v>
      </c>
      <c r="S239" s="430"/>
    </row>
    <row r="240" spans="1:19" ht="15.75" hidden="1">
      <c r="A240" s="432" t="s">
        <v>723</v>
      </c>
      <c r="B240" s="332"/>
      <c r="C240" s="336"/>
      <c r="D240" s="332"/>
      <c r="E240" s="336"/>
      <c r="F240" s="429"/>
      <c r="G240" s="337"/>
      <c r="H240" s="337"/>
      <c r="I240" s="337"/>
      <c r="J240" s="337"/>
      <c r="K240" s="337"/>
      <c r="L240" s="337"/>
      <c r="M240" s="337"/>
      <c r="N240" s="337"/>
      <c r="O240" s="337"/>
    </row>
    <row r="241" spans="1:17" ht="15.75" hidden="1">
      <c r="A241" s="386" t="s">
        <v>724</v>
      </c>
      <c r="B241" s="332"/>
      <c r="C241" s="336">
        <v>0</v>
      </c>
      <c r="D241" s="332"/>
      <c r="E241" s="336">
        <v>0</v>
      </c>
      <c r="F241" s="429"/>
      <c r="G241" s="337"/>
      <c r="H241" s="337"/>
      <c r="I241" s="337"/>
      <c r="J241" s="337"/>
      <c r="K241" s="337"/>
      <c r="L241" s="337"/>
      <c r="M241" s="337"/>
      <c r="N241" s="337"/>
      <c r="O241" s="337"/>
    </row>
    <row r="242" spans="1:17" ht="15.75" hidden="1">
      <c r="A242" s="386" t="s">
        <v>725</v>
      </c>
      <c r="B242" s="332"/>
      <c r="C242" s="336">
        <v>0</v>
      </c>
      <c r="D242" s="332"/>
      <c r="E242" s="336">
        <v>0</v>
      </c>
      <c r="F242" s="429"/>
      <c r="G242" s="337"/>
      <c r="H242" s="337"/>
      <c r="I242" s="337"/>
      <c r="J242" s="337"/>
      <c r="K242" s="337"/>
      <c r="L242" s="337"/>
      <c r="M242" s="337"/>
      <c r="N242" s="337"/>
      <c r="O242" s="337"/>
    </row>
    <row r="243" spans="1:17" ht="18.75">
      <c r="A243" s="385" t="s">
        <v>726</v>
      </c>
      <c r="B243" s="332"/>
      <c r="C243" s="392">
        <f>SUM(C238:C242)</f>
        <v>76158833646</v>
      </c>
      <c r="D243" s="332"/>
      <c r="E243" s="392">
        <v>69498390478</v>
      </c>
      <c r="F243" s="429"/>
      <c r="G243" s="379"/>
      <c r="H243" s="337"/>
      <c r="I243" s="393"/>
      <c r="J243" s="337"/>
      <c r="K243" s="393"/>
      <c r="L243" s="337"/>
      <c r="M243" s="393"/>
      <c r="N243" s="337"/>
      <c r="O243" s="393"/>
    </row>
    <row r="244" spans="1:17" ht="15.75">
      <c r="A244" s="432" t="s">
        <v>723</v>
      </c>
      <c r="B244" s="332"/>
      <c r="C244" s="406"/>
      <c r="D244" s="332"/>
      <c r="E244" s="406"/>
      <c r="F244" s="429"/>
      <c r="G244" s="343"/>
      <c r="H244" s="343"/>
      <c r="I244" s="343"/>
      <c r="J244" s="343"/>
      <c r="K244" s="343"/>
      <c r="L244" s="343"/>
      <c r="M244" s="343"/>
      <c r="N244" s="343"/>
      <c r="O244" s="343"/>
    </row>
    <row r="245" spans="1:17" ht="15.75">
      <c r="A245" s="386" t="s">
        <v>727</v>
      </c>
      <c r="B245" s="332"/>
      <c r="C245" s="433">
        <v>-6987834688</v>
      </c>
      <c r="D245" s="332"/>
      <c r="E245" s="433">
        <v>-10210795534</v>
      </c>
      <c r="F245" s="429"/>
      <c r="G245" s="434"/>
      <c r="H245" s="337"/>
      <c r="I245" s="434"/>
      <c r="J245" s="337"/>
      <c r="K245" s="434"/>
      <c r="L245" s="337"/>
      <c r="M245" s="434"/>
      <c r="N245" s="337"/>
      <c r="O245" s="434"/>
    </row>
    <row r="246" spans="1:17" ht="16.5" customHeight="1">
      <c r="A246" s="386" t="s">
        <v>728</v>
      </c>
      <c r="B246" s="332"/>
      <c r="C246" s="435">
        <v>-51598709223</v>
      </c>
      <c r="D246" s="332"/>
      <c r="E246" s="435">
        <v>-43329697148</v>
      </c>
      <c r="F246" s="429"/>
      <c r="G246" s="434"/>
      <c r="H246" s="343"/>
      <c r="I246" s="436"/>
      <c r="J246" s="343"/>
      <c r="K246" s="436"/>
      <c r="L246" s="343"/>
      <c r="M246" s="436"/>
      <c r="N246" s="343"/>
      <c r="O246" s="436"/>
    </row>
    <row r="247" spans="1:17" ht="16.5" customHeight="1">
      <c r="A247" s="386"/>
      <c r="B247" s="332"/>
      <c r="C247" s="437">
        <f>SUM(C245:C246)</f>
        <v>-58586543911</v>
      </c>
      <c r="D247" s="332"/>
      <c r="E247" s="437">
        <v>-53540492682</v>
      </c>
      <c r="F247" s="429"/>
      <c r="G247" s="438"/>
      <c r="H247" s="343"/>
      <c r="I247" s="439"/>
      <c r="J247" s="343"/>
      <c r="K247" s="439"/>
      <c r="L247" s="343"/>
      <c r="M247" s="439"/>
      <c r="N247" s="343"/>
      <c r="O247" s="439"/>
    </row>
    <row r="248" spans="1:17" ht="18.75">
      <c r="A248" s="402" t="s">
        <v>729</v>
      </c>
      <c r="B248" s="332"/>
      <c r="C248" s="399">
        <f>C243+C247</f>
        <v>17572289735</v>
      </c>
      <c r="D248" s="332"/>
      <c r="E248" s="399">
        <v>15957897796</v>
      </c>
      <c r="F248" s="429"/>
      <c r="G248" s="379"/>
      <c r="H248" s="337"/>
      <c r="I248" s="400"/>
      <c r="J248" s="337"/>
      <c r="K248" s="400"/>
      <c r="L248" s="337"/>
      <c r="M248" s="400"/>
      <c r="N248" s="337"/>
      <c r="O248" s="400"/>
      <c r="Q248" s="440"/>
    </row>
    <row r="249" spans="1:17" ht="15.75">
      <c r="A249" s="441" t="s">
        <v>730</v>
      </c>
      <c r="B249" s="332"/>
      <c r="C249" s="403"/>
      <c r="D249" s="332"/>
      <c r="E249" s="403"/>
      <c r="F249" s="429"/>
      <c r="G249" s="343"/>
      <c r="H249" s="343"/>
      <c r="I249" s="343"/>
      <c r="J249" s="343"/>
      <c r="K249" s="343"/>
      <c r="L249" s="343"/>
      <c r="M249" s="343"/>
      <c r="N249" s="343"/>
      <c r="O249" s="343"/>
      <c r="Q249" s="440"/>
    </row>
    <row r="250" spans="1:17" ht="18.75">
      <c r="A250" s="385" t="s">
        <v>731</v>
      </c>
      <c r="B250" s="332"/>
      <c r="C250" s="403"/>
      <c r="D250" s="332"/>
      <c r="E250" s="403"/>
      <c r="F250" s="429"/>
      <c r="G250" s="343"/>
      <c r="H250" s="343"/>
      <c r="I250" s="343"/>
      <c r="J250" s="343"/>
      <c r="K250" s="343"/>
      <c r="L250" s="343"/>
      <c r="M250" s="343"/>
      <c r="N250" s="343"/>
      <c r="O250" s="343"/>
      <c r="Q250" s="440"/>
    </row>
    <row r="251" spans="1:17" ht="15.75">
      <c r="A251" s="386" t="s">
        <v>732</v>
      </c>
      <c r="B251" s="332"/>
      <c r="C251" s="387">
        <f>7730045+51950</f>
        <v>7781995</v>
      </c>
      <c r="D251" s="332"/>
      <c r="E251" s="387">
        <v>9183886</v>
      </c>
      <c r="F251" s="429"/>
      <c r="G251" s="337"/>
      <c r="H251" s="337"/>
      <c r="I251" s="337"/>
      <c r="J251" s="337"/>
      <c r="K251" s="337"/>
      <c r="L251" s="337"/>
      <c r="M251" s="337"/>
      <c r="N251" s="337"/>
      <c r="O251" s="337"/>
    </row>
    <row r="252" spans="1:17" ht="15.75">
      <c r="A252" s="388" t="s">
        <v>733</v>
      </c>
      <c r="B252" s="332"/>
      <c r="C252" s="387">
        <v>84040000</v>
      </c>
      <c r="D252" s="332"/>
      <c r="E252" s="387">
        <v>5120000</v>
      </c>
      <c r="F252" s="429"/>
      <c r="G252" s="337"/>
      <c r="H252" s="337"/>
      <c r="I252" s="337"/>
      <c r="J252" s="337"/>
      <c r="K252" s="337"/>
      <c r="L252" s="337"/>
      <c r="M252" s="337"/>
      <c r="N252" s="337"/>
      <c r="O252" s="337"/>
    </row>
    <row r="253" spans="1:17" ht="15.75">
      <c r="A253" s="388" t="s">
        <v>734</v>
      </c>
      <c r="B253" s="332"/>
      <c r="C253" s="387">
        <f>20570237+45693400</f>
        <v>66263637</v>
      </c>
      <c r="D253" s="332"/>
      <c r="E253" s="387">
        <v>42996457</v>
      </c>
      <c r="F253" s="429"/>
      <c r="G253" s="337"/>
      <c r="H253" s="337"/>
      <c r="I253" s="337"/>
      <c r="J253" s="337"/>
      <c r="K253" s="337"/>
      <c r="L253" s="337"/>
      <c r="M253" s="337"/>
      <c r="N253" s="337"/>
      <c r="O253" s="337"/>
    </row>
    <row r="254" spans="1:17" ht="15.75">
      <c r="A254" s="388" t="s">
        <v>735</v>
      </c>
      <c r="B254" s="332"/>
      <c r="C254" s="387">
        <f>73000+17272728</f>
        <v>17345728</v>
      </c>
      <c r="D254" s="332"/>
      <c r="E254" s="387">
        <v>18095236</v>
      </c>
      <c r="F254" s="429"/>
      <c r="G254" s="337"/>
      <c r="H254" s="337"/>
      <c r="I254" s="337"/>
      <c r="J254" s="337"/>
      <c r="K254" s="337"/>
      <c r="L254" s="337"/>
      <c r="M254" s="337"/>
      <c r="N254" s="337"/>
      <c r="O254" s="337"/>
    </row>
    <row r="255" spans="1:17" ht="15.75">
      <c r="A255" s="388" t="s">
        <v>736</v>
      </c>
      <c r="B255" s="332"/>
      <c r="C255" s="387">
        <v>0</v>
      </c>
      <c r="D255" s="332"/>
      <c r="E255" s="387">
        <v>0</v>
      </c>
      <c r="F255" s="429"/>
      <c r="G255" s="337"/>
      <c r="H255" s="337"/>
      <c r="I255" s="337"/>
      <c r="J255" s="337"/>
      <c r="K255" s="337"/>
      <c r="L255" s="337"/>
      <c r="M255" s="337"/>
      <c r="N255" s="337"/>
      <c r="O255" s="337"/>
    </row>
    <row r="256" spans="1:17" ht="15.75">
      <c r="A256" s="388" t="s">
        <v>737</v>
      </c>
      <c r="B256" s="332"/>
      <c r="C256" s="387">
        <v>170721687</v>
      </c>
      <c r="D256" s="332"/>
      <c r="E256" s="387">
        <v>359255576</v>
      </c>
      <c r="F256" s="429"/>
      <c r="G256" s="337"/>
      <c r="H256" s="337"/>
      <c r="I256" s="337"/>
      <c r="J256" s="337"/>
      <c r="K256" s="337"/>
      <c r="L256" s="337"/>
      <c r="M256" s="337"/>
      <c r="N256" s="337"/>
      <c r="O256" s="337"/>
    </row>
    <row r="257" spans="1:17" ht="15.75">
      <c r="A257" s="388" t="s">
        <v>738</v>
      </c>
      <c r="B257" s="332"/>
      <c r="C257" s="387">
        <f>29144724+269232310</f>
        <v>298377034</v>
      </c>
      <c r="D257" s="332"/>
      <c r="E257" s="387">
        <v>62596896</v>
      </c>
      <c r="F257" s="429"/>
      <c r="G257" s="337"/>
      <c r="H257" s="337"/>
      <c r="I257" s="337"/>
      <c r="J257" s="337"/>
      <c r="K257" s="337"/>
      <c r="L257" s="337"/>
      <c r="M257" s="337"/>
      <c r="N257" s="337"/>
      <c r="O257" s="337"/>
      <c r="Q257" s="440"/>
    </row>
    <row r="258" spans="1:17" ht="15.75">
      <c r="A258" s="327"/>
      <c r="B258" s="332"/>
      <c r="C258" s="392">
        <f>SUM(C251:C257)</f>
        <v>644530081</v>
      </c>
      <c r="D258" s="332"/>
      <c r="E258" s="392">
        <v>497248051</v>
      </c>
      <c r="F258" s="429"/>
      <c r="G258" s="379"/>
      <c r="H258" s="337"/>
      <c r="I258" s="393"/>
      <c r="J258" s="337"/>
      <c r="K258" s="393"/>
      <c r="L258" s="337"/>
      <c r="M258" s="393"/>
      <c r="N258" s="337"/>
      <c r="O258" s="393"/>
      <c r="Q258" s="440"/>
    </row>
    <row r="259" spans="1:17" ht="15.75">
      <c r="A259" s="441" t="s">
        <v>723</v>
      </c>
      <c r="B259" s="332"/>
      <c r="C259" s="403"/>
      <c r="D259" s="332"/>
      <c r="E259" s="403"/>
      <c r="F259" s="429"/>
      <c r="G259" s="343"/>
      <c r="H259" s="343"/>
      <c r="I259" s="343"/>
      <c r="J259" s="343"/>
      <c r="K259" s="343"/>
      <c r="L259" s="343"/>
      <c r="M259" s="343"/>
      <c r="N259" s="343"/>
      <c r="O259" s="343"/>
      <c r="Q259" s="440"/>
    </row>
    <row r="260" spans="1:17" ht="20.25" customHeight="1">
      <c r="A260" s="385" t="s">
        <v>739</v>
      </c>
      <c r="B260" s="332"/>
      <c r="C260" s="403"/>
      <c r="D260" s="332"/>
      <c r="E260" s="403"/>
      <c r="F260" s="429"/>
      <c r="G260" s="343"/>
      <c r="H260" s="343"/>
      <c r="I260" s="343"/>
      <c r="J260" s="343"/>
      <c r="K260" s="343"/>
      <c r="L260" s="343"/>
      <c r="M260" s="343"/>
      <c r="N260" s="343"/>
      <c r="O260" s="343"/>
      <c r="Q260" s="440"/>
    </row>
    <row r="261" spans="1:17" ht="15.75">
      <c r="A261" s="388" t="s">
        <v>740</v>
      </c>
      <c r="B261" s="332"/>
      <c r="C261" s="387">
        <v>-2508913806</v>
      </c>
      <c r="D261" s="332"/>
      <c r="E261" s="387">
        <v>-1883691483</v>
      </c>
      <c r="F261" s="429"/>
      <c r="G261" s="337"/>
      <c r="H261" s="337"/>
      <c r="I261" s="337"/>
      <c r="J261" s="337"/>
      <c r="K261" s="337"/>
      <c r="L261" s="337"/>
      <c r="M261" s="337"/>
      <c r="N261" s="337"/>
      <c r="O261" s="337"/>
    </row>
    <row r="262" spans="1:17" ht="15.75">
      <c r="A262" s="388" t="s">
        <v>741</v>
      </c>
      <c r="B262" s="332"/>
      <c r="C262" s="387">
        <v>-3626435517</v>
      </c>
      <c r="D262" s="332"/>
      <c r="E262" s="387">
        <v>-3258365438</v>
      </c>
      <c r="F262" s="429"/>
      <c r="G262" s="337"/>
      <c r="H262" s="337"/>
      <c r="I262" s="337"/>
      <c r="J262" s="337"/>
      <c r="K262" s="337"/>
      <c r="L262" s="337"/>
      <c r="M262" s="337"/>
      <c r="N262" s="337"/>
      <c r="O262" s="337"/>
      <c r="Q262" s="440"/>
    </row>
    <row r="263" spans="1:17" ht="15.75">
      <c r="A263" s="388" t="s">
        <v>742</v>
      </c>
      <c r="B263" s="332"/>
      <c r="C263" s="387">
        <v>-3896328638</v>
      </c>
      <c r="D263" s="332"/>
      <c r="E263" s="387">
        <v>-3669201962</v>
      </c>
      <c r="F263" s="429"/>
      <c r="G263" s="337"/>
      <c r="H263" s="337"/>
      <c r="I263" s="337"/>
      <c r="J263" s="337"/>
      <c r="K263" s="337"/>
      <c r="L263" s="337"/>
      <c r="M263" s="337"/>
      <c r="N263" s="337"/>
      <c r="O263" s="337"/>
    </row>
    <row r="264" spans="1:17" ht="15.75">
      <c r="A264" s="388" t="s">
        <v>743</v>
      </c>
      <c r="B264" s="332"/>
      <c r="C264" s="387">
        <v>-435915499</v>
      </c>
      <c r="D264" s="332"/>
      <c r="E264" s="387">
        <v>-835497986</v>
      </c>
      <c r="F264" s="429"/>
      <c r="G264" s="337"/>
      <c r="H264" s="337"/>
      <c r="I264" s="337"/>
      <c r="J264" s="337"/>
      <c r="K264" s="337"/>
      <c r="L264" s="337"/>
      <c r="M264" s="337"/>
      <c r="N264" s="337"/>
      <c r="O264" s="337"/>
    </row>
    <row r="265" spans="1:17" ht="15.75">
      <c r="A265" s="388" t="s">
        <v>744</v>
      </c>
      <c r="B265" s="332"/>
      <c r="C265" s="387">
        <v>-1466909438</v>
      </c>
      <c r="D265" s="332"/>
      <c r="E265" s="387">
        <v>-1585108947</v>
      </c>
      <c r="F265" s="429"/>
      <c r="G265" s="337"/>
      <c r="H265" s="337"/>
      <c r="I265" s="337"/>
      <c r="J265" s="337"/>
      <c r="K265" s="337"/>
      <c r="L265" s="337"/>
      <c r="M265" s="337"/>
      <c r="N265" s="337"/>
      <c r="O265" s="337"/>
    </row>
    <row r="266" spans="1:17" ht="15.75">
      <c r="A266" s="327"/>
      <c r="B266" s="332"/>
      <c r="C266" s="392">
        <f>SUM(C261:C265)</f>
        <v>-11934502898</v>
      </c>
      <c r="D266" s="332"/>
      <c r="E266" s="392">
        <v>-11231865816</v>
      </c>
      <c r="F266" s="429"/>
      <c r="G266" s="379"/>
      <c r="H266" s="337"/>
      <c r="I266" s="393"/>
      <c r="J266" s="337"/>
      <c r="K266" s="393"/>
      <c r="L266" s="337"/>
      <c r="M266" s="393"/>
      <c r="N266" s="337"/>
      <c r="O266" s="393"/>
    </row>
    <row r="267" spans="1:17" ht="18.75">
      <c r="A267" s="385" t="s">
        <v>745</v>
      </c>
      <c r="B267" s="442"/>
      <c r="C267" s="405">
        <f>C258+C266+C248</f>
        <v>6282316918</v>
      </c>
      <c r="D267" s="442"/>
      <c r="E267" s="405">
        <v>5223280031</v>
      </c>
      <c r="F267" s="443"/>
      <c r="G267" s="379"/>
      <c r="H267" s="337"/>
      <c r="I267" s="379"/>
      <c r="J267" s="337"/>
      <c r="K267" s="379"/>
      <c r="L267" s="337"/>
      <c r="M267" s="379"/>
      <c r="N267" s="337"/>
      <c r="O267" s="379"/>
    </row>
    <row r="268" spans="1:17" ht="18.75" customHeight="1">
      <c r="A268" s="386" t="s">
        <v>746</v>
      </c>
      <c r="B268" s="332"/>
      <c r="C268" s="444">
        <v>0</v>
      </c>
      <c r="D268" s="332"/>
      <c r="E268" s="444">
        <v>0</v>
      </c>
      <c r="F268" s="429"/>
      <c r="G268" s="371"/>
      <c r="H268" s="337"/>
      <c r="I268" s="445"/>
      <c r="J268" s="337"/>
      <c r="K268" s="445"/>
      <c r="L268" s="337"/>
      <c r="M268" s="445"/>
      <c r="N268" s="337"/>
      <c r="O268" s="445"/>
    </row>
    <row r="269" spans="1:17" ht="20.25" customHeight="1">
      <c r="A269" s="432" t="s">
        <v>747</v>
      </c>
      <c r="B269" s="332"/>
      <c r="C269" s="404">
        <f>C267+C268</f>
        <v>6282316918</v>
      </c>
      <c r="D269" s="332"/>
      <c r="E269" s="404">
        <v>5223280031</v>
      </c>
      <c r="F269" s="429"/>
      <c r="G269" s="371"/>
      <c r="H269" s="337"/>
      <c r="I269" s="371"/>
      <c r="J269" s="337"/>
      <c r="K269" s="371"/>
      <c r="L269" s="337"/>
      <c r="M269" s="371"/>
      <c r="N269" s="337"/>
      <c r="O269" s="371"/>
    </row>
    <row r="270" spans="1:17" ht="15.75">
      <c r="A270" s="386" t="s">
        <v>748</v>
      </c>
      <c r="B270" s="332"/>
      <c r="C270" s="404">
        <v>0</v>
      </c>
      <c r="D270" s="332"/>
      <c r="E270" s="404">
        <v>0</v>
      </c>
      <c r="F270" s="429"/>
      <c r="G270" s="371"/>
      <c r="H270" s="337"/>
      <c r="I270" s="371"/>
      <c r="J270" s="337"/>
      <c r="K270" s="371"/>
      <c r="L270" s="337"/>
      <c r="M270" s="371"/>
      <c r="N270" s="337"/>
      <c r="O270" s="371"/>
    </row>
    <row r="271" spans="1:17" ht="17.25" thickBot="1">
      <c r="A271" s="446" t="s">
        <v>749</v>
      </c>
      <c r="B271" s="442"/>
      <c r="C271" s="378">
        <f>C269+C270</f>
        <v>6282316918</v>
      </c>
      <c r="D271" s="442"/>
      <c r="E271" s="378">
        <v>5223280031</v>
      </c>
      <c r="F271" s="443"/>
      <c r="G271" s="379"/>
      <c r="H271" s="337"/>
      <c r="I271" s="380"/>
      <c r="J271" s="337"/>
      <c r="K271" s="380"/>
      <c r="L271" s="337"/>
      <c r="M271" s="380"/>
      <c r="N271" s="337"/>
      <c r="O271" s="380"/>
    </row>
    <row r="272" spans="1:17" ht="16.5" thickTop="1">
      <c r="A272" s="901" t="s">
        <v>716</v>
      </c>
      <c r="B272" s="901"/>
      <c r="C272" s="901"/>
      <c r="D272" s="901"/>
      <c r="E272" s="901"/>
      <c r="F272" s="901"/>
      <c r="G272" s="901"/>
      <c r="H272" s="901"/>
      <c r="I272" s="418"/>
      <c r="K272" s="418"/>
      <c r="M272" s="418"/>
      <c r="O272" s="418"/>
    </row>
    <row r="273" spans="1:15" ht="15.75">
      <c r="A273" s="418"/>
      <c r="B273" s="418"/>
      <c r="C273" s="418"/>
      <c r="D273" s="418"/>
      <c r="E273" s="418"/>
      <c r="F273" s="418"/>
      <c r="G273" s="418"/>
      <c r="H273" s="418"/>
      <c r="I273" s="418"/>
      <c r="K273" s="418"/>
      <c r="M273" s="418"/>
      <c r="O273" s="418"/>
    </row>
    <row r="274" spans="1:15" ht="15.75">
      <c r="A274" s="418"/>
      <c r="B274" s="418"/>
      <c r="C274" s="418"/>
      <c r="D274" s="418"/>
      <c r="E274" s="418"/>
      <c r="F274" s="418"/>
      <c r="G274" s="418"/>
      <c r="H274" s="418"/>
      <c r="I274" s="418"/>
      <c r="K274" s="418"/>
      <c r="M274" s="418"/>
      <c r="O274" s="418"/>
    </row>
    <row r="275" spans="1:15" ht="15.75">
      <c r="A275" s="418"/>
      <c r="B275" s="418"/>
      <c r="C275" s="421"/>
      <c r="D275" s="418"/>
      <c r="E275" s="418"/>
      <c r="F275" s="418"/>
      <c r="G275" s="418"/>
      <c r="H275" s="418"/>
      <c r="I275" s="418"/>
      <c r="K275" s="418"/>
      <c r="M275" s="418"/>
      <c r="O275" s="418"/>
    </row>
    <row r="276" spans="1:15" ht="15.75">
      <c r="A276" s="327"/>
      <c r="B276" s="327"/>
      <c r="C276" s="355"/>
      <c r="D276" s="327"/>
      <c r="E276" s="327"/>
      <c r="F276" s="327"/>
      <c r="G276" s="356"/>
      <c r="H276" s="343"/>
      <c r="I276" s="356"/>
      <c r="J276" s="343"/>
      <c r="K276" s="356"/>
      <c r="L276" s="343"/>
      <c r="M276" s="356"/>
      <c r="N276" s="343"/>
      <c r="O276" s="356"/>
    </row>
    <row r="277" spans="1:15" ht="16.5">
      <c r="A277" s="359" t="s">
        <v>656</v>
      </c>
      <c r="B277" s="360"/>
      <c r="C277" s="361" t="s">
        <v>657</v>
      </c>
      <c r="D277" s="362"/>
      <c r="E277" s="363"/>
      <c r="F277" s="360"/>
      <c r="H277" s="364"/>
      <c r="J277" s="364"/>
      <c r="L277" s="364"/>
      <c r="N277" s="364"/>
    </row>
    <row r="278" spans="1:15" ht="16.5">
      <c r="A278" s="359" t="s">
        <v>658</v>
      </c>
      <c r="B278" s="360"/>
      <c r="C278" s="365" t="s">
        <v>717</v>
      </c>
      <c r="D278" s="360"/>
      <c r="F278" s="360"/>
      <c r="H278" s="364"/>
      <c r="J278" s="364"/>
      <c r="L278" s="364"/>
      <c r="N278" s="364"/>
    </row>
    <row r="279" spans="1:15" ht="16.5">
      <c r="A279" s="359"/>
      <c r="B279" s="360"/>
      <c r="C279" s="365"/>
      <c r="D279" s="360"/>
      <c r="F279" s="360"/>
      <c r="H279" s="364"/>
      <c r="J279" s="364"/>
      <c r="L279" s="364"/>
      <c r="N279" s="364"/>
    </row>
    <row r="280" spans="1:15" ht="16.5">
      <c r="A280" s="359"/>
      <c r="B280" s="360"/>
      <c r="C280" s="365"/>
      <c r="D280" s="360"/>
      <c r="F280" s="360"/>
      <c r="H280" s="364"/>
      <c r="J280" s="364"/>
      <c r="L280" s="364"/>
      <c r="N280" s="364"/>
    </row>
    <row r="281" spans="1:15" ht="16.5">
      <c r="A281" s="359"/>
      <c r="B281" s="360"/>
      <c r="C281" s="365"/>
      <c r="D281" s="360"/>
      <c r="F281" s="360"/>
      <c r="H281" s="364"/>
      <c r="J281" s="364"/>
      <c r="L281" s="364"/>
      <c r="N281" s="364"/>
    </row>
    <row r="282" spans="1:15" ht="13.5" customHeight="1">
      <c r="A282" s="360"/>
      <c r="B282" s="360"/>
      <c r="C282" s="363"/>
      <c r="D282" s="360"/>
      <c r="E282" s="447"/>
      <c r="F282" s="360"/>
      <c r="H282" s="364"/>
      <c r="J282" s="364"/>
      <c r="L282" s="364"/>
      <c r="N282" s="364"/>
    </row>
    <row r="283" spans="1:15" ht="16.5">
      <c r="A283" s="359" t="s">
        <v>660</v>
      </c>
      <c r="B283" s="360"/>
      <c r="C283" s="365" t="s">
        <v>661</v>
      </c>
      <c r="D283" s="362"/>
      <c r="E283" s="363"/>
      <c r="F283" s="360"/>
      <c r="H283" s="364"/>
      <c r="J283" s="364"/>
      <c r="L283" s="364"/>
      <c r="N283" s="364"/>
    </row>
    <row r="284" spans="1:15" ht="16.5">
      <c r="A284" s="359" t="s">
        <v>662</v>
      </c>
      <c r="B284" s="360"/>
      <c r="C284" s="365" t="s">
        <v>663</v>
      </c>
      <c r="D284" s="360"/>
      <c r="F284" s="360"/>
      <c r="H284" s="364"/>
      <c r="J284" s="364"/>
      <c r="L284" s="364"/>
      <c r="N284" s="364"/>
    </row>
  </sheetData>
  <mergeCells count="20">
    <mergeCell ref="A234:H234"/>
    <mergeCell ref="A235:H235"/>
    <mergeCell ref="A272:H272"/>
    <mergeCell ref="A153:H153"/>
    <mergeCell ref="A154:H154"/>
    <mergeCell ref="A155:H155"/>
    <mergeCell ref="A186:H186"/>
    <mergeCell ref="A232:H232"/>
    <mergeCell ref="A233:H233"/>
    <mergeCell ref="A152:H152"/>
    <mergeCell ref="A2:H2"/>
    <mergeCell ref="A3:H3"/>
    <mergeCell ref="A4:H4"/>
    <mergeCell ref="A52:H52"/>
    <mergeCell ref="A53:H53"/>
    <mergeCell ref="A54:H54"/>
    <mergeCell ref="A91:H91"/>
    <mergeCell ref="A110:H110"/>
    <mergeCell ref="A111:H111"/>
    <mergeCell ref="A112:H112"/>
  </mergeCells>
  <printOptions horizontalCentered="1"/>
  <pageMargins left="0.78740157480314965" right="0.78740157480314965" top="1.5748031496062993" bottom="1.5748031496062993" header="0" footer="0"/>
  <pageSetup paperSize="5" scale="80" firstPageNumber="0" fitToHeight="0" orientation="portrait" r:id="rId1"/>
  <headerFooter alignWithMargins="0"/>
  <rowBreaks count="2" manualBreakCount="2">
    <brk id="51" max="16383" man="1"/>
    <brk id="15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6"/>
  <sheetViews>
    <sheetView showGridLines="0" zoomScaleNormal="100" workbookViewId="0">
      <selection activeCell="O41" sqref="O41"/>
    </sheetView>
  </sheetViews>
  <sheetFormatPr baseColWidth="10" defaultRowHeight="15"/>
  <cols>
    <col min="1" max="1" width="6.5703125" customWidth="1"/>
    <col min="2" max="2" width="33.140625" customWidth="1"/>
    <col min="3" max="3" width="13.85546875" customWidth="1"/>
    <col min="4" max="4" width="13.5703125" customWidth="1"/>
    <col min="5" max="5" width="14.5703125" customWidth="1"/>
    <col min="6" max="6" width="11.7109375" bestFit="1" customWidth="1"/>
  </cols>
  <sheetData>
    <row r="1" spans="1:5" ht="30.75">
      <c r="A1" s="934" t="s">
        <v>147</v>
      </c>
      <c r="B1" s="934"/>
      <c r="C1" s="934"/>
      <c r="D1" s="934"/>
      <c r="E1" s="934"/>
    </row>
    <row r="2" spans="1:5" ht="30.75">
      <c r="A2" s="935" t="s">
        <v>1211</v>
      </c>
      <c r="B2" s="935"/>
      <c r="C2" s="935"/>
      <c r="D2" s="935"/>
      <c r="E2" s="935"/>
    </row>
    <row r="4" spans="1:5" ht="18.75">
      <c r="A4" s="936" t="s">
        <v>155</v>
      </c>
      <c r="B4" s="936"/>
    </row>
    <row r="5" spans="1:5" ht="16.5">
      <c r="A5" s="105" t="s">
        <v>149</v>
      </c>
      <c r="B5" s="105"/>
      <c r="C5" s="105"/>
      <c r="D5" s="105"/>
      <c r="E5" s="105"/>
    </row>
    <row r="6" spans="1:5" ht="15.75">
      <c r="A6" s="104" t="s">
        <v>150</v>
      </c>
      <c r="B6" s="104"/>
      <c r="C6" s="104"/>
      <c r="D6" s="104"/>
      <c r="E6" s="104"/>
    </row>
    <row r="7" spans="1:5" ht="15.75">
      <c r="A7" s="103" t="s">
        <v>151</v>
      </c>
    </row>
    <row r="8" spans="1:5" ht="15.75">
      <c r="A8" s="103" t="s">
        <v>152</v>
      </c>
    </row>
    <row r="9" spans="1:5" ht="15.75">
      <c r="A9" s="103" t="s">
        <v>153</v>
      </c>
    </row>
    <row r="10" spans="1:5" ht="15.75">
      <c r="A10" s="103" t="s">
        <v>154</v>
      </c>
    </row>
    <row r="12" spans="1:5" ht="15.75">
      <c r="A12" s="106" t="s">
        <v>148</v>
      </c>
    </row>
    <row r="14" spans="1:5" ht="16.5">
      <c r="A14" s="102" t="s">
        <v>156</v>
      </c>
    </row>
    <row r="15" spans="1:5" ht="15.75">
      <c r="A15" s="103" t="s">
        <v>158</v>
      </c>
    </row>
    <row r="16" spans="1:5">
      <c r="A16" t="s">
        <v>157</v>
      </c>
    </row>
    <row r="17" spans="1:1" ht="15.75">
      <c r="A17" s="103" t="s">
        <v>159</v>
      </c>
    </row>
    <row r="18" spans="1:1" ht="15.75">
      <c r="A18" s="103" t="s">
        <v>160</v>
      </c>
    </row>
    <row r="19" spans="1:1" ht="15.75">
      <c r="A19" s="41" t="s">
        <v>161</v>
      </c>
    </row>
    <row r="21" spans="1:1" ht="16.5">
      <c r="A21" s="102" t="s">
        <v>162</v>
      </c>
    </row>
    <row r="22" spans="1:1" ht="15.75">
      <c r="A22" s="103" t="s">
        <v>163</v>
      </c>
    </row>
    <row r="23" spans="1:1" ht="15.75">
      <c r="A23" s="103" t="s">
        <v>164</v>
      </c>
    </row>
    <row r="24" spans="1:1" ht="15.75">
      <c r="A24" s="103" t="s">
        <v>165</v>
      </c>
    </row>
    <row r="25" spans="1:1" ht="15.75">
      <c r="A25" s="103" t="s">
        <v>166</v>
      </c>
    </row>
    <row r="27" spans="1:1" ht="16.5">
      <c r="A27" s="102" t="s">
        <v>167</v>
      </c>
    </row>
    <row r="28" spans="1:1" ht="15.75">
      <c r="A28" s="103" t="s">
        <v>168</v>
      </c>
    </row>
    <row r="29" spans="1:1" ht="15.75">
      <c r="A29" s="103" t="s">
        <v>169</v>
      </c>
    </row>
    <row r="30" spans="1:1" ht="15.75">
      <c r="A30" s="103" t="s">
        <v>170</v>
      </c>
    </row>
    <row r="31" spans="1:1" ht="15.75">
      <c r="A31" s="103" t="s">
        <v>171</v>
      </c>
    </row>
    <row r="32" spans="1:1" ht="15.75">
      <c r="A32" s="106" t="s">
        <v>172</v>
      </c>
    </row>
    <row r="34" spans="1:1" ht="16.5">
      <c r="A34" s="102" t="s">
        <v>173</v>
      </c>
    </row>
    <row r="35" spans="1:1" ht="15.75">
      <c r="A35" s="103" t="s">
        <v>174</v>
      </c>
    </row>
    <row r="36" spans="1:1" ht="15.75">
      <c r="A36" s="103" t="s">
        <v>175</v>
      </c>
    </row>
    <row r="37" spans="1:1" ht="15.75">
      <c r="A37" s="103" t="s">
        <v>176</v>
      </c>
    </row>
    <row r="38" spans="1:1" ht="15.75">
      <c r="A38" s="103" t="s">
        <v>177</v>
      </c>
    </row>
    <row r="39" spans="1:1" ht="15.75">
      <c r="A39" s="103" t="s">
        <v>178</v>
      </c>
    </row>
    <row r="40" spans="1:1" ht="15.75">
      <c r="A40" s="106" t="s">
        <v>179</v>
      </c>
    </row>
    <row r="41" spans="1:1" s="107" customFormat="1"/>
    <row r="42" spans="1:1" s="107" customFormat="1" ht="16.5">
      <c r="A42" s="102" t="s">
        <v>180</v>
      </c>
    </row>
    <row r="43" spans="1:1" s="107" customFormat="1" ht="15.75">
      <c r="A43" s="103" t="s">
        <v>181</v>
      </c>
    </row>
    <row r="44" spans="1:1" s="107" customFormat="1" ht="15.75">
      <c r="A44" s="103" t="s">
        <v>182</v>
      </c>
    </row>
    <row r="45" spans="1:1" s="107" customFormat="1" ht="15.75">
      <c r="A45" s="103" t="s">
        <v>183</v>
      </c>
    </row>
    <row r="46" spans="1:1" s="107" customFormat="1" ht="15.75">
      <c r="A46" s="103" t="s">
        <v>184</v>
      </c>
    </row>
    <row r="47" spans="1:1" s="107" customFormat="1" ht="15.75">
      <c r="A47" s="103" t="s">
        <v>185</v>
      </c>
    </row>
    <row r="48" spans="1:1" s="107" customFormat="1" ht="15.75">
      <c r="A48" s="106" t="s">
        <v>186</v>
      </c>
    </row>
    <row r="49" spans="1:1" s="107" customFormat="1"/>
    <row r="50" spans="1:1" s="107" customFormat="1"/>
    <row r="51" spans="1:1" s="107" customFormat="1"/>
    <row r="52" spans="1:1" s="107" customFormat="1"/>
    <row r="53" spans="1:1" s="107" customFormat="1"/>
    <row r="54" spans="1:1" s="107" customFormat="1" ht="16.5">
      <c r="A54" s="102" t="s">
        <v>187</v>
      </c>
    </row>
    <row r="55" spans="1:1" s="107" customFormat="1" ht="15.75">
      <c r="A55" s="103" t="s">
        <v>188</v>
      </c>
    </row>
    <row r="56" spans="1:1" s="107" customFormat="1" ht="15.75">
      <c r="A56" s="103" t="s">
        <v>189</v>
      </c>
    </row>
    <row r="57" spans="1:1" s="107" customFormat="1" ht="15.75">
      <c r="A57" s="103" t="s">
        <v>190</v>
      </c>
    </row>
    <row r="58" spans="1:1" s="107" customFormat="1" ht="15.75">
      <c r="A58" s="103" t="s">
        <v>191</v>
      </c>
    </row>
    <row r="59" spans="1:1" s="107" customFormat="1" ht="15.75">
      <c r="A59" s="103" t="s">
        <v>192</v>
      </c>
    </row>
    <row r="60" spans="1:1" s="107" customFormat="1" ht="15.75">
      <c r="A60" s="103" t="s">
        <v>193</v>
      </c>
    </row>
    <row r="61" spans="1:1" s="107" customFormat="1" ht="15.75">
      <c r="A61" s="103" t="s">
        <v>194</v>
      </c>
    </row>
    <row r="62" spans="1:1" s="107" customFormat="1" ht="15.75">
      <c r="A62" s="103" t="s">
        <v>195</v>
      </c>
    </row>
    <row r="63" spans="1:1" s="107" customFormat="1" ht="15.75">
      <c r="A63" s="103" t="s">
        <v>196</v>
      </c>
    </row>
    <row r="64" spans="1:1" s="107" customFormat="1" ht="15.75">
      <c r="A64" s="103" t="s">
        <v>197</v>
      </c>
    </row>
    <row r="65" spans="1:1" s="107" customFormat="1"/>
    <row r="66" spans="1:1" s="107" customFormat="1" ht="16.5">
      <c r="A66" s="102" t="s">
        <v>198</v>
      </c>
    </row>
    <row r="67" spans="1:1" s="107" customFormat="1" ht="15.75">
      <c r="A67" s="103" t="s">
        <v>199</v>
      </c>
    </row>
    <row r="68" spans="1:1" s="107" customFormat="1" ht="15.75">
      <c r="A68" s="103" t="s">
        <v>200</v>
      </c>
    </row>
    <row r="69" spans="1:1" s="107" customFormat="1" ht="15.75">
      <c r="A69" s="103" t="s">
        <v>201</v>
      </c>
    </row>
    <row r="70" spans="1:1" s="107" customFormat="1" ht="15.75">
      <c r="A70" s="103" t="s">
        <v>202</v>
      </c>
    </row>
    <row r="71" spans="1:1" s="107" customFormat="1" ht="15.75">
      <c r="A71" s="103" t="s">
        <v>203</v>
      </c>
    </row>
    <row r="72" spans="1:1" s="107" customFormat="1" ht="15.75">
      <c r="A72" s="106" t="s">
        <v>204</v>
      </c>
    </row>
    <row r="73" spans="1:1" s="107" customFormat="1"/>
    <row r="74" spans="1:1" s="107" customFormat="1" ht="16.5">
      <c r="A74" s="102" t="s">
        <v>205</v>
      </c>
    </row>
    <row r="75" spans="1:1" s="107" customFormat="1" ht="15.75">
      <c r="A75" s="103" t="s">
        <v>206</v>
      </c>
    </row>
    <row r="76" spans="1:1" s="107" customFormat="1" ht="15.75">
      <c r="A76" s="103" t="s">
        <v>207</v>
      </c>
    </row>
    <row r="77" spans="1:1" s="107" customFormat="1" ht="15.75">
      <c r="A77" s="103" t="s">
        <v>208</v>
      </c>
    </row>
    <row r="78" spans="1:1" s="107" customFormat="1" ht="15.75">
      <c r="A78" s="103" t="s">
        <v>209</v>
      </c>
    </row>
    <row r="79" spans="1:1" s="107" customFormat="1" ht="15.75">
      <c r="A79" s="103" t="s">
        <v>210</v>
      </c>
    </row>
    <row r="80" spans="1:1" s="107" customFormat="1" ht="15.75">
      <c r="A80" s="103" t="s">
        <v>211</v>
      </c>
    </row>
    <row r="81" spans="1:1" s="107" customFormat="1"/>
    <row r="82" spans="1:1" s="107" customFormat="1" ht="16.5">
      <c r="A82" s="102" t="s">
        <v>212</v>
      </c>
    </row>
    <row r="83" spans="1:1" s="107" customFormat="1" ht="15.75">
      <c r="A83" s="103" t="s">
        <v>199</v>
      </c>
    </row>
    <row r="84" spans="1:1" s="107" customFormat="1" ht="15.75">
      <c r="A84" s="103" t="s">
        <v>213</v>
      </c>
    </row>
    <row r="85" spans="1:1" s="107" customFormat="1" ht="15.75">
      <c r="A85" s="103" t="s">
        <v>201</v>
      </c>
    </row>
    <row r="86" spans="1:1" s="107" customFormat="1" ht="15.75">
      <c r="A86" s="103" t="s">
        <v>214</v>
      </c>
    </row>
    <row r="87" spans="1:1" s="107" customFormat="1" ht="15.75">
      <c r="A87" s="103" t="s">
        <v>215</v>
      </c>
    </row>
    <row r="88" spans="1:1" s="107" customFormat="1" ht="15.75">
      <c r="A88" s="103" t="s">
        <v>216</v>
      </c>
    </row>
    <row r="89" spans="1:1" s="107" customFormat="1"/>
    <row r="90" spans="1:1" s="107" customFormat="1" ht="16.5">
      <c r="A90" s="102" t="s">
        <v>205</v>
      </c>
    </row>
    <row r="91" spans="1:1" s="107" customFormat="1" ht="15.75">
      <c r="A91" s="103" t="s">
        <v>217</v>
      </c>
    </row>
    <row r="92" spans="1:1" s="107" customFormat="1" ht="15.75">
      <c r="A92" s="103" t="s">
        <v>218</v>
      </c>
    </row>
    <row r="93" spans="1:1" s="107" customFormat="1" ht="15.75">
      <c r="A93" s="103" t="s">
        <v>219</v>
      </c>
    </row>
    <row r="94" spans="1:1" s="107" customFormat="1" ht="15.75">
      <c r="A94" s="106" t="s">
        <v>220</v>
      </c>
    </row>
    <row r="95" spans="1:1" s="107" customFormat="1"/>
    <row r="96" spans="1:1" s="107" customFormat="1" ht="16.5">
      <c r="A96" s="102" t="s">
        <v>221</v>
      </c>
    </row>
    <row r="97" spans="1:1" s="107" customFormat="1" ht="15.75">
      <c r="A97" s="103" t="s">
        <v>199</v>
      </c>
    </row>
    <row r="98" spans="1:1" s="107" customFormat="1" ht="15.75">
      <c r="A98" s="103" t="s">
        <v>222</v>
      </c>
    </row>
    <row r="99" spans="1:1" s="107" customFormat="1" ht="15.75">
      <c r="A99" s="103" t="s">
        <v>223</v>
      </c>
    </row>
    <row r="100" spans="1:1" s="107" customFormat="1" ht="15.75">
      <c r="A100" s="103" t="s">
        <v>224</v>
      </c>
    </row>
    <row r="101" spans="1:1" s="107" customFormat="1" ht="15.75">
      <c r="A101" s="106" t="s">
        <v>225</v>
      </c>
    </row>
    <row r="102" spans="1:1" s="107" customFormat="1"/>
    <row r="103" spans="1:1" s="107" customFormat="1"/>
    <row r="104" spans="1:1" s="107" customFormat="1"/>
    <row r="105" spans="1:1" s="107" customFormat="1"/>
    <row r="106" spans="1:1" s="107" customFormat="1"/>
    <row r="107" spans="1:1" s="107" customFormat="1"/>
    <row r="108" spans="1:1" s="107" customFormat="1" ht="16.5">
      <c r="A108" s="102" t="s">
        <v>205</v>
      </c>
    </row>
    <row r="109" spans="1:1" s="107" customFormat="1" ht="15.75">
      <c r="A109" s="103" t="s">
        <v>217</v>
      </c>
    </row>
    <row r="110" spans="1:1" s="107" customFormat="1" ht="15.75">
      <c r="A110" s="103" t="s">
        <v>226</v>
      </c>
    </row>
    <row r="111" spans="1:1" s="107" customFormat="1" ht="15.75">
      <c r="A111" s="103" t="s">
        <v>227</v>
      </c>
    </row>
    <row r="112" spans="1:1" s="107" customFormat="1" ht="15.75">
      <c r="A112" s="103" t="s">
        <v>228</v>
      </c>
    </row>
    <row r="113" spans="1:1" s="107" customFormat="1" ht="15.75">
      <c r="A113" s="106" t="s">
        <v>229</v>
      </c>
    </row>
    <row r="114" spans="1:1" s="107" customFormat="1"/>
    <row r="115" spans="1:1" s="107" customFormat="1" ht="16.5">
      <c r="A115" s="102" t="s">
        <v>230</v>
      </c>
    </row>
    <row r="116" spans="1:1" s="107" customFormat="1" ht="15.75">
      <c r="A116" s="103" t="s">
        <v>199</v>
      </c>
    </row>
    <row r="117" spans="1:1" s="107" customFormat="1" ht="15.75">
      <c r="A117" s="103" t="s">
        <v>231</v>
      </c>
    </row>
    <row r="118" spans="1:1" s="107" customFormat="1" ht="15.75">
      <c r="A118" s="103" t="s">
        <v>232</v>
      </c>
    </row>
    <row r="119" spans="1:1" s="107" customFormat="1" ht="15.75">
      <c r="A119" s="103" t="s">
        <v>233</v>
      </c>
    </row>
    <row r="120" spans="1:1" s="107" customFormat="1" ht="15.75">
      <c r="A120" s="103" t="s">
        <v>234</v>
      </c>
    </row>
    <row r="121" spans="1:1" s="107" customFormat="1" ht="15.75">
      <c r="A121" s="106" t="s">
        <v>235</v>
      </c>
    </row>
    <row r="122" spans="1:1" s="107" customFormat="1"/>
    <row r="123" spans="1:1" s="107" customFormat="1" ht="16.5">
      <c r="A123" s="102" t="s">
        <v>205</v>
      </c>
    </row>
    <row r="124" spans="1:1" s="107" customFormat="1" ht="15.75">
      <c r="A124" s="103" t="s">
        <v>217</v>
      </c>
    </row>
    <row r="125" spans="1:1" s="107" customFormat="1" ht="15.75">
      <c r="A125" s="103" t="s">
        <v>236</v>
      </c>
    </row>
    <row r="126" spans="1:1" s="107" customFormat="1" ht="15.75">
      <c r="A126" s="103" t="s">
        <v>237</v>
      </c>
    </row>
    <row r="127" spans="1:1" s="107" customFormat="1" ht="15.75">
      <c r="A127" s="103" t="s">
        <v>238</v>
      </c>
    </row>
    <row r="128" spans="1:1" s="107" customFormat="1" ht="15.75">
      <c r="A128" s="106" t="s">
        <v>239</v>
      </c>
    </row>
    <row r="129" spans="1:1" s="107" customFormat="1"/>
    <row r="130" spans="1:1" s="107" customFormat="1" ht="16.5">
      <c r="A130" s="102" t="s">
        <v>240</v>
      </c>
    </row>
    <row r="131" spans="1:1" s="107" customFormat="1" ht="15.75">
      <c r="A131" s="103" t="s">
        <v>241</v>
      </c>
    </row>
    <row r="132" spans="1:1" s="107" customFormat="1" ht="15.75">
      <c r="A132" s="103" t="s">
        <v>242</v>
      </c>
    </row>
    <row r="133" spans="1:1" s="107" customFormat="1" ht="15.75">
      <c r="A133" s="103" t="s">
        <v>243</v>
      </c>
    </row>
    <row r="134" spans="1:1" s="107" customFormat="1" ht="15.75">
      <c r="A134" s="103" t="s">
        <v>244</v>
      </c>
    </row>
    <row r="135" spans="1:1" s="107" customFormat="1" ht="15.75">
      <c r="A135" s="103" t="s">
        <v>245</v>
      </c>
    </row>
    <row r="136" spans="1:1" s="107" customFormat="1" ht="15.75">
      <c r="A136" s="103" t="s">
        <v>246</v>
      </c>
    </row>
    <row r="137" spans="1:1" s="107" customFormat="1" ht="15.75">
      <c r="A137" s="103" t="s">
        <v>247</v>
      </c>
    </row>
    <row r="138" spans="1:1" s="107" customFormat="1" ht="15.75">
      <c r="A138" s="106" t="s">
        <v>248</v>
      </c>
    </row>
    <row r="139" spans="1:1" s="107" customFormat="1"/>
    <row r="140" spans="1:1" s="107" customFormat="1" ht="16.5">
      <c r="A140" s="102" t="s">
        <v>249</v>
      </c>
    </row>
    <row r="141" spans="1:1" s="107" customFormat="1" ht="15.75">
      <c r="A141" s="103" t="s">
        <v>250</v>
      </c>
    </row>
    <row r="142" spans="1:1" s="107" customFormat="1" ht="15.75">
      <c r="A142" s="103" t="s">
        <v>251</v>
      </c>
    </row>
    <row r="143" spans="1:1" s="107" customFormat="1" ht="15.75">
      <c r="A143" s="103" t="s">
        <v>252</v>
      </c>
    </row>
    <row r="144" spans="1:1" s="107" customFormat="1" ht="15.75">
      <c r="A144" s="103" t="s">
        <v>253</v>
      </c>
    </row>
    <row r="145" spans="1:1" s="107" customFormat="1" ht="15.75">
      <c r="A145" s="103" t="s">
        <v>254</v>
      </c>
    </row>
    <row r="146" spans="1:1" s="107" customFormat="1" ht="15.75">
      <c r="A146" s="103" t="s">
        <v>255</v>
      </c>
    </row>
    <row r="147" spans="1:1" s="107" customFormat="1" ht="15.75">
      <c r="A147" s="103" t="s">
        <v>256</v>
      </c>
    </row>
    <row r="148" spans="1:1" s="107" customFormat="1"/>
    <row r="149" spans="1:1" s="107" customFormat="1" ht="16.5">
      <c r="A149" s="102" t="s">
        <v>205</v>
      </c>
    </row>
    <row r="150" spans="1:1" s="107" customFormat="1" ht="15.75">
      <c r="A150" s="103" t="s">
        <v>217</v>
      </c>
    </row>
    <row r="151" spans="1:1" s="107" customFormat="1" ht="15.75">
      <c r="A151" s="103" t="s">
        <v>257</v>
      </c>
    </row>
    <row r="152" spans="1:1" s="107" customFormat="1" ht="15.75">
      <c r="A152" s="103" t="s">
        <v>237</v>
      </c>
    </row>
    <row r="153" spans="1:1" s="107" customFormat="1" ht="15.75">
      <c r="A153" s="103" t="s">
        <v>258</v>
      </c>
    </row>
    <row r="154" spans="1:1" s="107" customFormat="1" ht="15.75">
      <c r="A154" s="106" t="s">
        <v>259</v>
      </c>
    </row>
    <row r="155" spans="1:1" s="107" customFormat="1"/>
    <row r="156" spans="1:1" s="107" customFormat="1"/>
    <row r="157" spans="1:1" s="107" customFormat="1"/>
    <row r="158" spans="1:1" s="107" customFormat="1"/>
    <row r="159" spans="1:1" s="107" customFormat="1"/>
    <row r="160" spans="1:1" s="107" customFormat="1"/>
    <row r="161" spans="1:1" s="107" customFormat="1"/>
    <row r="162" spans="1:1" s="107" customFormat="1"/>
    <row r="163" spans="1:1" s="874" customFormat="1" ht="16.5">
      <c r="A163" s="873" t="s">
        <v>1153</v>
      </c>
    </row>
    <row r="164" spans="1:1" s="107" customFormat="1" ht="15.75">
      <c r="A164" s="872" t="s">
        <v>250</v>
      </c>
    </row>
    <row r="165" spans="1:1" s="107" customFormat="1" ht="15.75">
      <c r="A165" s="872" t="s">
        <v>1154</v>
      </c>
    </row>
    <row r="166" spans="1:1" s="107" customFormat="1" ht="15.75">
      <c r="A166" s="872" t="s">
        <v>1155</v>
      </c>
    </row>
    <row r="167" spans="1:1" s="107" customFormat="1" ht="15.75">
      <c r="A167" s="872" t="s">
        <v>253</v>
      </c>
    </row>
    <row r="168" spans="1:1" s="107" customFormat="1" ht="15.75">
      <c r="A168" s="872" t="s">
        <v>1156</v>
      </c>
    </row>
    <row r="169" spans="1:1" s="107" customFormat="1" ht="15.75">
      <c r="A169" s="872" t="s">
        <v>1157</v>
      </c>
    </row>
    <row r="170" spans="1:1" s="107" customFormat="1" ht="15.75">
      <c r="A170" s="872" t="s">
        <v>1158</v>
      </c>
    </row>
    <row r="171" spans="1:1" s="107" customFormat="1"/>
    <row r="172" spans="1:1" s="107" customFormat="1" ht="15.75">
      <c r="A172" s="103" t="s">
        <v>260</v>
      </c>
    </row>
    <row r="173" spans="1:1" s="107" customFormat="1" ht="15.75">
      <c r="A173" s="103" t="s">
        <v>1159</v>
      </c>
    </row>
    <row r="174" spans="1:1" s="107" customFormat="1" ht="15.75">
      <c r="A174" s="103" t="s">
        <v>1160</v>
      </c>
    </row>
    <row r="175" spans="1:1" s="107" customFormat="1" ht="15.75">
      <c r="A175" s="106" t="s">
        <v>1161</v>
      </c>
    </row>
    <row r="176" spans="1:1" s="107" customFormat="1"/>
    <row r="177" spans="1:1" s="107" customFormat="1" ht="15.75">
      <c r="A177" s="103" t="s">
        <v>261</v>
      </c>
    </row>
    <row r="178" spans="1:1" s="107" customFormat="1" ht="15.75">
      <c r="A178" s="103" t="s">
        <v>262</v>
      </c>
    </row>
    <row r="179" spans="1:1" s="107" customFormat="1" ht="15.75">
      <c r="A179" s="103" t="s">
        <v>263</v>
      </c>
    </row>
    <row r="180" spans="1:1" s="107" customFormat="1" ht="15.75">
      <c r="A180" s="103" t="s">
        <v>264</v>
      </c>
    </row>
    <row r="181" spans="1:1" s="107" customFormat="1" ht="15.75">
      <c r="A181" s="103" t="s">
        <v>265</v>
      </c>
    </row>
    <row r="182" spans="1:1" s="107" customFormat="1" ht="15.75">
      <c r="A182" s="103" t="s">
        <v>266</v>
      </c>
    </row>
    <row r="183" spans="1:1" s="107" customFormat="1" ht="15.75">
      <c r="A183" s="103" t="s">
        <v>267</v>
      </c>
    </row>
    <row r="184" spans="1:1" s="107" customFormat="1" ht="15.75">
      <c r="A184" s="103" t="s">
        <v>268</v>
      </c>
    </row>
    <row r="185" spans="1:1" s="107" customFormat="1" ht="15.75">
      <c r="A185" s="103" t="s">
        <v>269</v>
      </c>
    </row>
    <row r="186" spans="1:1" s="107" customFormat="1" ht="15.75">
      <c r="A186" s="103" t="s">
        <v>270</v>
      </c>
    </row>
    <row r="187" spans="1:1" s="107" customFormat="1" ht="15.75">
      <c r="A187" s="103" t="s">
        <v>271</v>
      </c>
    </row>
    <row r="188" spans="1:1" s="107" customFormat="1" ht="15.75">
      <c r="A188" s="103" t="s">
        <v>272</v>
      </c>
    </row>
    <row r="189" spans="1:1" s="107" customFormat="1" ht="15.75" customHeight="1">
      <c r="A189" s="106" t="s">
        <v>273</v>
      </c>
    </row>
    <row r="190" spans="1:1" s="107" customFormat="1"/>
    <row r="191" spans="1:1" s="107" customFormat="1" ht="15.75">
      <c r="A191" s="103" t="s">
        <v>274</v>
      </c>
    </row>
    <row r="192" spans="1:1" s="107" customFormat="1" ht="15.75">
      <c r="A192" s="103" t="s">
        <v>275</v>
      </c>
    </row>
    <row r="193" spans="1:1" s="107" customFormat="1" ht="15.75">
      <c r="A193" s="103" t="s">
        <v>276</v>
      </c>
    </row>
    <row r="194" spans="1:1" s="107" customFormat="1" ht="15.75">
      <c r="A194" s="103" t="s">
        <v>277</v>
      </c>
    </row>
    <row r="195" spans="1:1" s="107" customFormat="1" ht="15.75">
      <c r="A195" s="103" t="s">
        <v>278</v>
      </c>
    </row>
    <row r="196" spans="1:1" s="107" customFormat="1" ht="15.75">
      <c r="A196" s="103" t="s">
        <v>279</v>
      </c>
    </row>
    <row r="197" spans="1:1" s="107" customFormat="1" ht="15.75">
      <c r="A197" s="103" t="s">
        <v>280</v>
      </c>
    </row>
    <row r="198" spans="1:1" s="107" customFormat="1" ht="15.75">
      <c r="A198" s="103" t="s">
        <v>281</v>
      </c>
    </row>
    <row r="199" spans="1:1" s="107" customFormat="1" ht="15.75">
      <c r="A199" s="106" t="s">
        <v>282</v>
      </c>
    </row>
    <row r="200" spans="1:1" s="107" customFormat="1"/>
    <row r="201" spans="1:1" s="107" customFormat="1" ht="15.75">
      <c r="A201" s="103" t="s">
        <v>1212</v>
      </c>
    </row>
    <row r="202" spans="1:1" s="107" customFormat="1" ht="15.75">
      <c r="A202" s="103" t="s">
        <v>1213</v>
      </c>
    </row>
    <row r="203" spans="1:1" s="107" customFormat="1" ht="15.75">
      <c r="A203" s="103" t="s">
        <v>1214</v>
      </c>
    </row>
    <row r="204" spans="1:1" s="107" customFormat="1" ht="15.75">
      <c r="A204" s="103" t="s">
        <v>1215</v>
      </c>
    </row>
    <row r="205" spans="1:1" s="107" customFormat="1" ht="15.75">
      <c r="A205" s="41"/>
    </row>
    <row r="206" spans="1:1" s="107" customFormat="1"/>
    <row r="207" spans="1:1" s="107" customFormat="1" ht="15.75">
      <c r="A207" s="103" t="s">
        <v>283</v>
      </c>
    </row>
    <row r="208" spans="1:1" s="107" customFormat="1" ht="15.75">
      <c r="A208" s="103" t="s">
        <v>284</v>
      </c>
    </row>
    <row r="209" spans="1:1" s="107" customFormat="1" ht="15.75">
      <c r="A209" s="103" t="s">
        <v>285</v>
      </c>
    </row>
    <row r="210" spans="1:1" s="107" customFormat="1" ht="15.75">
      <c r="A210" s="103" t="s">
        <v>286</v>
      </c>
    </row>
    <row r="211" spans="1:1" s="107" customFormat="1" ht="15.75">
      <c r="A211" s="106" t="s">
        <v>287</v>
      </c>
    </row>
    <row r="212" spans="1:1" s="107" customFormat="1"/>
    <row r="213" spans="1:1" s="107" customFormat="1"/>
    <row r="214" spans="1:1" s="107" customFormat="1"/>
    <row r="215" spans="1:1" s="107" customFormat="1" ht="15.75">
      <c r="A215" s="103" t="s">
        <v>288</v>
      </c>
    </row>
    <row r="216" spans="1:1" ht="15.75">
      <c r="A216" s="103" t="s">
        <v>289</v>
      </c>
    </row>
    <row r="217" spans="1:1" ht="15.75">
      <c r="A217" s="103" t="s">
        <v>290</v>
      </c>
    </row>
    <row r="218" spans="1:1" ht="15.75">
      <c r="A218" s="103" t="s">
        <v>291</v>
      </c>
    </row>
    <row r="219" spans="1:1" ht="15.75">
      <c r="A219" s="103" t="s">
        <v>292</v>
      </c>
    </row>
    <row r="220" spans="1:1" ht="10.5" customHeight="1">
      <c r="A220" s="103"/>
    </row>
    <row r="221" spans="1:1" ht="18.75">
      <c r="A221" s="108" t="s">
        <v>293</v>
      </c>
    </row>
    <row r="222" spans="1:1" ht="15.75">
      <c r="A222" s="103" t="s">
        <v>294</v>
      </c>
    </row>
    <row r="223" spans="1:1" ht="15.75">
      <c r="A223" s="103" t="s">
        <v>295</v>
      </c>
    </row>
    <row r="224" spans="1:1" ht="15.75">
      <c r="A224" s="103" t="s">
        <v>296</v>
      </c>
    </row>
    <row r="225" spans="1:1" ht="7.5" customHeight="1">
      <c r="A225" s="103"/>
    </row>
    <row r="226" spans="1:1" ht="18.75">
      <c r="A226" s="108" t="s">
        <v>297</v>
      </c>
    </row>
    <row r="227" spans="1:1" ht="15.75">
      <c r="A227" s="103" t="s">
        <v>298</v>
      </c>
    </row>
    <row r="228" spans="1:1" ht="15.75">
      <c r="A228" s="106" t="s">
        <v>299</v>
      </c>
    </row>
    <row r="229" spans="1:1" ht="8.25" customHeight="1">
      <c r="A229" s="103"/>
    </row>
    <row r="230" spans="1:1" ht="18.75">
      <c r="A230" s="108" t="s">
        <v>300</v>
      </c>
    </row>
    <row r="231" spans="1:1" ht="15.75">
      <c r="A231" s="103" t="s">
        <v>301</v>
      </c>
    </row>
    <row r="232" spans="1:1" ht="15.75">
      <c r="A232" s="103" t="s">
        <v>302</v>
      </c>
    </row>
    <row r="233" spans="1:1" ht="15.75">
      <c r="A233" s="103" t="s">
        <v>303</v>
      </c>
    </row>
    <row r="234" spans="1:1" ht="15.75">
      <c r="A234" s="103" t="s">
        <v>304</v>
      </c>
    </row>
    <row r="235" spans="1:1" ht="15.75">
      <c r="A235" s="103" t="s">
        <v>305</v>
      </c>
    </row>
    <row r="236" spans="1:1" ht="15.75">
      <c r="A236" s="103" t="s">
        <v>306</v>
      </c>
    </row>
    <row r="237" spans="1:1" ht="15.75">
      <c r="A237" s="103" t="s">
        <v>307</v>
      </c>
    </row>
    <row r="238" spans="1:1" ht="15.75">
      <c r="A238" s="106" t="s">
        <v>308</v>
      </c>
    </row>
    <row r="239" spans="1:1" ht="6.75" customHeight="1">
      <c r="A239" s="103"/>
    </row>
    <row r="240" spans="1:1" ht="18.75">
      <c r="A240" s="108" t="s">
        <v>309</v>
      </c>
    </row>
    <row r="241" spans="1:2" ht="15.75">
      <c r="A241" s="103" t="s">
        <v>310</v>
      </c>
    </row>
    <row r="242" spans="1:2" ht="15.75">
      <c r="A242" s="106" t="s">
        <v>311</v>
      </c>
    </row>
    <row r="243" spans="1:2" ht="15.75">
      <c r="A243" s="103" t="s">
        <v>1162</v>
      </c>
    </row>
    <row r="244" spans="1:2" ht="15.75">
      <c r="A244" s="103" t="s">
        <v>1163</v>
      </c>
    </row>
    <row r="245" spans="1:2" ht="15.75">
      <c r="A245" s="106" t="s">
        <v>1164</v>
      </c>
    </row>
    <row r="246" spans="1:2" ht="15.75">
      <c r="A246" s="103" t="s">
        <v>312</v>
      </c>
    </row>
    <row r="247" spans="1:2" ht="15.75">
      <c r="A247" s="103" t="s">
        <v>313</v>
      </c>
    </row>
    <row r="248" spans="1:2" ht="15.75">
      <c r="A248" s="103" t="s">
        <v>314</v>
      </c>
    </row>
    <row r="249" spans="1:2" ht="15.75">
      <c r="A249" s="106" t="s">
        <v>315</v>
      </c>
    </row>
    <row r="250" spans="1:2" ht="8.25" customHeight="1">
      <c r="A250" s="103"/>
    </row>
    <row r="251" spans="1:2" ht="18.75">
      <c r="A251" s="109" t="s">
        <v>316</v>
      </c>
      <c r="B251" s="108"/>
    </row>
    <row r="252" spans="1:2" ht="15.75">
      <c r="A252" s="103" t="s">
        <v>317</v>
      </c>
    </row>
    <row r="253" spans="1:2" ht="15.75">
      <c r="A253" s="106" t="s">
        <v>318</v>
      </c>
    </row>
    <row r="254" spans="1:2" ht="11.25" customHeight="1">
      <c r="A254" s="103"/>
      <c r="B254" s="108"/>
    </row>
    <row r="255" spans="1:2" ht="18.75">
      <c r="A255" s="108" t="s">
        <v>319</v>
      </c>
      <c r="B255" s="101"/>
    </row>
    <row r="256" spans="1:2" ht="15.75">
      <c r="A256" s="103" t="s">
        <v>320</v>
      </c>
    </row>
    <row r="257" spans="1:2" ht="15.75">
      <c r="A257" s="103" t="s">
        <v>321</v>
      </c>
    </row>
    <row r="258" spans="1:2" ht="15.75">
      <c r="A258" s="106" t="s">
        <v>322</v>
      </c>
    </row>
    <row r="259" spans="1:2" ht="15.75">
      <c r="A259" s="103" t="s">
        <v>323</v>
      </c>
    </row>
    <row r="260" spans="1:2" ht="15.75">
      <c r="A260" s="103" t="s">
        <v>324</v>
      </c>
    </row>
    <row r="261" spans="1:2" ht="15.75">
      <c r="A261" s="103" t="s">
        <v>325</v>
      </c>
    </row>
    <row r="262" spans="1:2" ht="15.75">
      <c r="A262" s="103" t="s">
        <v>326</v>
      </c>
    </row>
    <row r="263" spans="1:2" ht="15.75">
      <c r="A263" s="103" t="s">
        <v>327</v>
      </c>
    </row>
    <row r="264" spans="1:2" ht="15.75">
      <c r="A264" s="103" t="s">
        <v>328</v>
      </c>
    </row>
    <row r="265" spans="1:2" ht="15.75">
      <c r="A265" s="103" t="s">
        <v>329</v>
      </c>
    </row>
    <row r="266" spans="1:2" ht="15.75">
      <c r="A266" s="106" t="s">
        <v>330</v>
      </c>
    </row>
    <row r="267" spans="1:2" ht="15.75">
      <c r="A267" s="103" t="s">
        <v>331</v>
      </c>
    </row>
    <row r="268" spans="1:2" ht="15.75">
      <c r="A268" s="103" t="s">
        <v>332</v>
      </c>
    </row>
    <row r="269" spans="1:2" ht="15.75">
      <c r="A269" s="103"/>
    </row>
    <row r="270" spans="1:2" ht="15.75">
      <c r="A270" s="103"/>
    </row>
    <row r="271" spans="1:2" ht="18.75">
      <c r="A271" s="108" t="s">
        <v>333</v>
      </c>
      <c r="B271" s="101"/>
    </row>
    <row r="272" spans="1:2" ht="15.75">
      <c r="A272" s="103" t="s">
        <v>334</v>
      </c>
    </row>
    <row r="273" spans="1:4" ht="15.75">
      <c r="A273" s="103" t="s">
        <v>335</v>
      </c>
    </row>
    <row r="274" spans="1:4" ht="15.75">
      <c r="A274" s="106" t="s">
        <v>336</v>
      </c>
    </row>
    <row r="275" spans="1:4" ht="15.75">
      <c r="A275" s="103"/>
    </row>
    <row r="276" spans="1:4" ht="18.75">
      <c r="A276" s="108" t="s">
        <v>337</v>
      </c>
      <c r="B276" s="101"/>
    </row>
    <row r="277" spans="1:4" ht="15.75">
      <c r="A277" s="103" t="s">
        <v>338</v>
      </c>
    </row>
    <row r="278" spans="1:4" ht="15.75">
      <c r="A278" s="103" t="s">
        <v>339</v>
      </c>
    </row>
    <row r="279" spans="1:4" ht="15.75">
      <c r="A279" s="106" t="s">
        <v>340</v>
      </c>
    </row>
    <row r="280" spans="1:4" ht="15.75">
      <c r="A280" s="103" t="s">
        <v>341</v>
      </c>
    </row>
    <row r="281" spans="1:4" ht="15.75">
      <c r="A281" s="103" t="s">
        <v>342</v>
      </c>
    </row>
    <row r="282" spans="1:4" ht="16.5" thickBot="1">
      <c r="A282" s="103" t="s">
        <v>343</v>
      </c>
    </row>
    <row r="283" spans="1:4" ht="30.75" thickBot="1">
      <c r="A283" s="103"/>
      <c r="B283" s="110" t="s">
        <v>344</v>
      </c>
      <c r="C283" s="111" t="s">
        <v>345</v>
      </c>
      <c r="D283" s="112" t="s">
        <v>346</v>
      </c>
    </row>
    <row r="284" spans="1:4" ht="16.5" thickBot="1">
      <c r="A284" s="103"/>
      <c r="B284" s="113" t="s">
        <v>21</v>
      </c>
      <c r="C284" s="114" t="s">
        <v>347</v>
      </c>
      <c r="D284" s="115">
        <v>0.15</v>
      </c>
    </row>
    <row r="285" spans="1:4" ht="16.5" thickBot="1">
      <c r="A285" s="103"/>
      <c r="B285" s="113" t="s">
        <v>348</v>
      </c>
      <c r="C285" s="114" t="s">
        <v>349</v>
      </c>
      <c r="D285" s="115">
        <v>0.5</v>
      </c>
    </row>
    <row r="286" spans="1:4" ht="16.5" thickBot="1">
      <c r="A286" s="103"/>
      <c r="B286" s="113" t="s">
        <v>350</v>
      </c>
      <c r="C286" s="114" t="s">
        <v>349</v>
      </c>
      <c r="D286" s="115">
        <v>0.5</v>
      </c>
    </row>
    <row r="287" spans="1:4" ht="15.75">
      <c r="A287" s="103"/>
    </row>
    <row r="288" spans="1:4" ht="18.75">
      <c r="A288" s="108" t="s">
        <v>352</v>
      </c>
    </row>
    <row r="289" spans="1:5" ht="15.75">
      <c r="A289" s="106" t="s">
        <v>351</v>
      </c>
    </row>
    <row r="290" spans="1:5" s="118" customFormat="1">
      <c r="B290" s="6"/>
      <c r="C290" s="52">
        <v>2020</v>
      </c>
      <c r="D290" s="52">
        <v>2019</v>
      </c>
      <c r="E290" s="129"/>
    </row>
    <row r="291" spans="1:5" s="118" customFormat="1">
      <c r="B291" s="31" t="s">
        <v>0</v>
      </c>
      <c r="C291" s="1">
        <v>20000000</v>
      </c>
      <c r="D291" s="1">
        <v>20000000</v>
      </c>
      <c r="E291" s="11"/>
    </row>
    <row r="292" spans="1:5" s="118" customFormat="1">
      <c r="B292" s="31" t="s">
        <v>1</v>
      </c>
      <c r="C292" s="1">
        <v>14500000</v>
      </c>
      <c r="D292" s="1">
        <v>14500000</v>
      </c>
      <c r="E292" s="11"/>
    </row>
    <row r="293" spans="1:5" s="118" customFormat="1">
      <c r="B293" s="31" t="s">
        <v>2</v>
      </c>
      <c r="C293" s="1">
        <v>300000</v>
      </c>
      <c r="D293" s="1">
        <v>300000</v>
      </c>
      <c r="E293" s="11"/>
    </row>
    <row r="294" spans="1:5" s="118" customFormat="1">
      <c r="B294" s="31" t="s">
        <v>3</v>
      </c>
      <c r="C294" s="1">
        <v>500000</v>
      </c>
      <c r="D294" s="1">
        <v>500000</v>
      </c>
      <c r="E294" s="11"/>
    </row>
    <row r="295" spans="1:5" s="118" customFormat="1">
      <c r="B295" s="31" t="s">
        <v>353</v>
      </c>
      <c r="C295" s="1">
        <v>500000</v>
      </c>
      <c r="D295" s="1">
        <v>500000</v>
      </c>
      <c r="E295" s="11"/>
    </row>
    <row r="296" spans="1:5" s="118" customFormat="1">
      <c r="B296" s="31" t="s">
        <v>354</v>
      </c>
      <c r="C296" s="1">
        <v>600000</v>
      </c>
      <c r="D296" s="1">
        <v>600000</v>
      </c>
      <c r="E296" s="11"/>
    </row>
    <row r="297" spans="1:5" s="119" customFormat="1" ht="15.75" thickBot="1">
      <c r="B297" s="31" t="s">
        <v>355</v>
      </c>
      <c r="C297" s="43">
        <v>45600000</v>
      </c>
      <c r="D297" s="43">
        <v>41400000</v>
      </c>
      <c r="E297" s="92"/>
    </row>
    <row r="298" spans="1:5" s="118" customFormat="1" ht="15.75" thickBot="1">
      <c r="B298" s="44" t="s">
        <v>4</v>
      </c>
      <c r="C298" s="47">
        <f>SUM(C291:C297)</f>
        <v>82000000</v>
      </c>
      <c r="D298" s="47">
        <f>SUM(D291:D297)</f>
        <v>77800000</v>
      </c>
      <c r="E298" s="13"/>
    </row>
    <row r="299" spans="1:5" s="118" customFormat="1">
      <c r="B299" s="31"/>
      <c r="C299" s="46"/>
      <c r="D299" s="123"/>
      <c r="E299" s="921"/>
    </row>
    <row r="300" spans="1:5" s="118" customFormat="1">
      <c r="B300" s="31" t="s">
        <v>356</v>
      </c>
      <c r="C300" s="48">
        <v>950286140</v>
      </c>
      <c r="D300" s="48">
        <v>128199109</v>
      </c>
      <c r="E300" s="921"/>
    </row>
    <row r="301" spans="1:5" s="118" customFormat="1">
      <c r="B301" s="31" t="s">
        <v>5</v>
      </c>
      <c r="C301" s="48">
        <v>6202706</v>
      </c>
      <c r="D301" s="48">
        <v>6312706</v>
      </c>
      <c r="E301" s="11"/>
    </row>
    <row r="302" spans="1:5" s="118" customFormat="1">
      <c r="B302" s="31" t="s">
        <v>357</v>
      </c>
      <c r="C302" s="48">
        <v>3136823338</v>
      </c>
      <c r="D302" s="48">
        <v>1559034923</v>
      </c>
      <c r="E302" s="11"/>
    </row>
    <row r="303" spans="1:5" s="118" customFormat="1">
      <c r="B303" s="31" t="s">
        <v>358</v>
      </c>
      <c r="C303" s="48">
        <v>22436497</v>
      </c>
      <c r="D303" s="48">
        <v>268846759</v>
      </c>
      <c r="E303" s="11"/>
    </row>
    <row r="304" spans="1:5" s="118" customFormat="1">
      <c r="B304" s="31" t="s">
        <v>6</v>
      </c>
      <c r="C304" s="48">
        <v>48195325</v>
      </c>
      <c r="D304" s="48">
        <v>39232524</v>
      </c>
      <c r="E304" s="11"/>
    </row>
    <row r="305" spans="2:5" s="118" customFormat="1">
      <c r="B305" s="31" t="s">
        <v>7</v>
      </c>
      <c r="C305" s="48">
        <v>10588285</v>
      </c>
      <c r="D305" s="48">
        <v>11585330</v>
      </c>
      <c r="E305" s="11"/>
    </row>
    <row r="306" spans="2:5" s="118" customFormat="1">
      <c r="B306" s="31" t="s">
        <v>359</v>
      </c>
      <c r="C306" s="48">
        <v>355841470</v>
      </c>
      <c r="D306" s="48">
        <v>159086784</v>
      </c>
      <c r="E306" s="11"/>
    </row>
    <row r="307" spans="2:5" s="118" customFormat="1">
      <c r="B307" s="31" t="s">
        <v>10</v>
      </c>
      <c r="C307" s="48">
        <v>9215640</v>
      </c>
      <c r="D307" s="48">
        <v>9215640</v>
      </c>
      <c r="E307" s="11"/>
    </row>
    <row r="308" spans="2:5" s="118" customFormat="1">
      <c r="B308" s="31" t="s">
        <v>360</v>
      </c>
      <c r="C308" s="48">
        <v>4647843</v>
      </c>
      <c r="D308" s="48">
        <v>0</v>
      </c>
      <c r="E308" s="11"/>
    </row>
    <row r="309" spans="2:5" s="118" customFormat="1">
      <c r="B309" s="31" t="s">
        <v>361</v>
      </c>
      <c r="C309" s="48">
        <v>2017831503</v>
      </c>
      <c r="D309" s="48">
        <v>33213467</v>
      </c>
      <c r="E309" s="11"/>
    </row>
    <row r="310" spans="2:5" s="118" customFormat="1">
      <c r="B310" s="31" t="s">
        <v>362</v>
      </c>
      <c r="C310" s="48">
        <v>405600233</v>
      </c>
      <c r="D310" s="48">
        <v>201307950</v>
      </c>
      <c r="E310" s="11"/>
    </row>
    <row r="311" spans="2:5" s="118" customFormat="1">
      <c r="B311" s="31" t="s">
        <v>363</v>
      </c>
      <c r="C311" s="48">
        <v>10512135</v>
      </c>
      <c r="D311" s="48">
        <v>1055671635</v>
      </c>
      <c r="E311" s="11"/>
    </row>
    <row r="312" spans="2:5" s="118" customFormat="1" ht="15.75" customHeight="1">
      <c r="B312" s="31" t="s">
        <v>1176</v>
      </c>
      <c r="C312" s="48">
        <v>3770430</v>
      </c>
      <c r="D312" s="48">
        <v>0</v>
      </c>
      <c r="E312" s="866"/>
    </row>
    <row r="313" spans="2:5" s="118" customFormat="1">
      <c r="B313" s="31" t="s">
        <v>8</v>
      </c>
      <c r="C313" s="48">
        <v>24839738</v>
      </c>
      <c r="D313" s="48">
        <v>13877791</v>
      </c>
      <c r="E313" s="11"/>
    </row>
    <row r="314" spans="2:5" s="118" customFormat="1">
      <c r="B314" s="31" t="s">
        <v>11</v>
      </c>
      <c r="C314" s="48">
        <v>27312937</v>
      </c>
      <c r="D314" s="48">
        <v>9540146</v>
      </c>
      <c r="E314" s="11"/>
    </row>
    <row r="315" spans="2:5" s="119" customFormat="1" ht="15.75" thickBot="1">
      <c r="B315" s="31" t="s">
        <v>9</v>
      </c>
      <c r="C315" s="48">
        <v>10293573032</v>
      </c>
      <c r="D315" s="48">
        <v>636677731</v>
      </c>
      <c r="E315" s="11"/>
    </row>
    <row r="316" spans="2:5" s="118" customFormat="1" ht="15.75" thickBot="1">
      <c r="B316" s="44" t="s">
        <v>12</v>
      </c>
      <c r="C316" s="124">
        <f>SUM(C300:C315)</f>
        <v>17327677252</v>
      </c>
      <c r="D316" s="53">
        <f>SUM(D300:D315)</f>
        <v>4131802495</v>
      </c>
      <c r="E316" s="13"/>
    </row>
    <row r="317" spans="2:5" s="118" customFormat="1">
      <c r="B317" s="4"/>
      <c r="C317" s="125"/>
      <c r="D317" s="97"/>
      <c r="E317" s="94"/>
    </row>
    <row r="318" spans="2:5" s="118" customFormat="1" ht="15.75" thickBot="1">
      <c r="B318" s="44" t="s">
        <v>364</v>
      </c>
      <c r="C318" s="126">
        <v>493873918</v>
      </c>
      <c r="D318" s="126">
        <v>963934507</v>
      </c>
      <c r="E318" s="11"/>
    </row>
    <row r="319" spans="2:5" s="118" customFormat="1" ht="15.75" thickBot="1">
      <c r="B319" s="44" t="s">
        <v>13</v>
      </c>
      <c r="C319" s="127">
        <f>SUM(C318)</f>
        <v>493873918</v>
      </c>
      <c r="D319" s="47">
        <f>SUM(D318)</f>
        <v>963934507</v>
      </c>
      <c r="E319" s="13"/>
    </row>
    <row r="320" spans="2:5" s="119" customFormat="1" ht="15.75" thickBot="1">
      <c r="B320" s="44"/>
      <c r="C320" s="127"/>
      <c r="D320" s="50"/>
      <c r="E320" s="10"/>
    </row>
    <row r="321" spans="1:5" s="118" customFormat="1" ht="15.75" thickBot="1">
      <c r="B321" s="44" t="s">
        <v>14</v>
      </c>
      <c r="C321" s="128">
        <f>C298+C316+C319</f>
        <v>17903551170</v>
      </c>
      <c r="D321" s="56">
        <f>D298+D316+D319</f>
        <v>5173537002</v>
      </c>
      <c r="E321" s="13"/>
    </row>
    <row r="322" spans="1:5" s="119" customFormat="1" ht="16.5" thickTop="1">
      <c r="B322" s="120"/>
      <c r="C322" s="121"/>
      <c r="D322" s="121"/>
    </row>
    <row r="326" spans="1:5" s="61" customFormat="1" ht="24" customHeight="1">
      <c r="A326" s="108" t="s">
        <v>367</v>
      </c>
      <c r="B326" s="131"/>
      <c r="C326" s="131"/>
      <c r="D326" s="131"/>
    </row>
    <row r="327" spans="1:5" s="61" customFormat="1" ht="13.5" customHeight="1">
      <c r="A327" s="103" t="s">
        <v>365</v>
      </c>
      <c r="B327" s="130"/>
      <c r="C327" s="130"/>
      <c r="D327" s="130"/>
    </row>
    <row r="328" spans="1:5" s="61" customFormat="1" ht="13.5" customHeight="1">
      <c r="A328" s="41" t="s">
        <v>366</v>
      </c>
      <c r="B328" s="130"/>
      <c r="C328" s="130"/>
      <c r="D328" s="130"/>
    </row>
    <row r="329" spans="1:5">
      <c r="B329" s="6" t="s">
        <v>15</v>
      </c>
      <c r="C329" s="7"/>
      <c r="D329" s="7"/>
      <c r="E329" s="937"/>
    </row>
    <row r="330" spans="1:5" ht="15.75" thickBot="1">
      <c r="B330" s="6"/>
      <c r="C330" s="9">
        <v>2020</v>
      </c>
      <c r="D330" s="9">
        <v>2019</v>
      </c>
      <c r="E330" s="937"/>
    </row>
    <row r="331" spans="1:5">
      <c r="B331" s="6"/>
      <c r="C331" s="3"/>
      <c r="D331" s="3"/>
      <c r="E331" s="10"/>
    </row>
    <row r="332" spans="1:5">
      <c r="B332" s="8" t="s">
        <v>16</v>
      </c>
      <c r="C332" s="1">
        <v>1480087443</v>
      </c>
      <c r="D332" s="1">
        <v>1001996753</v>
      </c>
      <c r="E332" s="11"/>
    </row>
    <row r="333" spans="1:5">
      <c r="B333" s="8" t="s">
        <v>17</v>
      </c>
      <c r="C333" s="1">
        <v>1874441145</v>
      </c>
      <c r="D333" s="1">
        <v>1661047309</v>
      </c>
      <c r="E333" s="11"/>
    </row>
    <row r="334" spans="1:5">
      <c r="B334" s="8" t="s">
        <v>18</v>
      </c>
      <c r="C334" s="2">
        <v>0</v>
      </c>
      <c r="D334" s="871">
        <v>0</v>
      </c>
      <c r="E334" s="12"/>
    </row>
    <row r="335" spans="1:5">
      <c r="B335" s="8" t="s">
        <v>19</v>
      </c>
      <c r="C335" s="1">
        <v>86087250</v>
      </c>
      <c r="D335" s="1">
        <v>90455424</v>
      </c>
      <c r="E335" s="11"/>
    </row>
    <row r="336" spans="1:5">
      <c r="B336" s="8" t="s">
        <v>20</v>
      </c>
      <c r="C336" s="1">
        <v>0</v>
      </c>
      <c r="D336" s="1">
        <v>0</v>
      </c>
      <c r="E336" s="11"/>
    </row>
    <row r="337" spans="1:5">
      <c r="B337" s="8" t="s">
        <v>21</v>
      </c>
      <c r="C337" s="1">
        <v>3099445655</v>
      </c>
      <c r="D337" s="1">
        <v>3032756429</v>
      </c>
      <c r="E337" s="11"/>
    </row>
    <row r="338" spans="1:5" s="5" customFormat="1" ht="21" customHeight="1" thickBot="1">
      <c r="B338" s="6" t="s">
        <v>22</v>
      </c>
      <c r="C338" s="15">
        <f>SUM(C332:C337)</f>
        <v>6540061493</v>
      </c>
      <c r="D338" s="15">
        <f>SUM(D332:D337)</f>
        <v>5786255915</v>
      </c>
      <c r="E338" s="13"/>
    </row>
    <row r="339" spans="1:5" ht="15" customHeight="1" thickTop="1">
      <c r="E339" s="14"/>
    </row>
    <row r="342" spans="1:5" ht="18.75">
      <c r="A342" s="108" t="s">
        <v>368</v>
      </c>
      <c r="B342" s="132"/>
      <c r="C342" s="60"/>
      <c r="D342" s="60"/>
    </row>
    <row r="343" spans="1:5" s="287" customFormat="1" ht="14.25" customHeight="1">
      <c r="A343" s="155" t="s">
        <v>369</v>
      </c>
      <c r="B343" s="322"/>
      <c r="C343" s="60"/>
      <c r="D343" s="60"/>
    </row>
    <row r="344" spans="1:5" ht="14.25" customHeight="1">
      <c r="A344" s="106" t="s">
        <v>370</v>
      </c>
      <c r="B344" s="132"/>
      <c r="C344" s="60"/>
      <c r="D344" s="60"/>
    </row>
    <row r="345" spans="1:5" ht="14.25" customHeight="1">
      <c r="A345" s="106"/>
      <c r="B345" s="132"/>
      <c r="C345" s="60"/>
      <c r="D345" s="60"/>
    </row>
    <row r="346" spans="1:5" ht="24.75" customHeight="1" thickBot="1">
      <c r="B346" s="16"/>
      <c r="C346" s="17">
        <v>2020</v>
      </c>
      <c r="D346" s="18">
        <v>2019</v>
      </c>
      <c r="E346" s="24"/>
    </row>
    <row r="347" spans="1:5">
      <c r="B347" s="19"/>
      <c r="C347" s="27"/>
      <c r="D347" s="20"/>
      <c r="E347" s="25"/>
    </row>
    <row r="348" spans="1:5">
      <c r="B348" s="19" t="s">
        <v>23</v>
      </c>
      <c r="C348" s="21">
        <v>3327410683</v>
      </c>
      <c r="D348" s="21">
        <v>3254040183</v>
      </c>
      <c r="E348" s="26"/>
    </row>
    <row r="349" spans="1:5" ht="15.75" thickBot="1">
      <c r="B349" s="19" t="s">
        <v>24</v>
      </c>
      <c r="C349" s="21">
        <v>11890663066</v>
      </c>
      <c r="D349" s="21">
        <v>3179983808</v>
      </c>
      <c r="E349" s="26"/>
    </row>
    <row r="350" spans="1:5">
      <c r="B350" s="22"/>
      <c r="C350" s="944">
        <f>SUM(C348:C349)</f>
        <v>15218073749</v>
      </c>
      <c r="D350" s="944">
        <f>SUM(D348:D349)</f>
        <v>6434023991</v>
      </c>
      <c r="E350" s="957"/>
    </row>
    <row r="351" spans="1:5" ht="15.75" thickBot="1">
      <c r="B351" s="22" t="s">
        <v>25</v>
      </c>
      <c r="C351" s="945"/>
      <c r="D351" s="946"/>
      <c r="E351" s="957"/>
    </row>
    <row r="352" spans="1:5" ht="9" customHeight="1" thickTop="1"/>
    <row r="353" spans="1:4" ht="30.75" customHeight="1">
      <c r="B353" s="22" t="s">
        <v>26</v>
      </c>
      <c r="C353" s="23">
        <v>-3254040183</v>
      </c>
      <c r="D353" s="23">
        <v>-3254040183</v>
      </c>
    </row>
    <row r="354" spans="1:4" ht="30.75" customHeight="1">
      <c r="B354" s="22"/>
      <c r="C354" s="23"/>
      <c r="D354" s="23"/>
    </row>
    <row r="355" spans="1:4" ht="15" customHeight="1">
      <c r="B355" s="22"/>
      <c r="C355" s="23"/>
      <c r="D355" s="23"/>
    </row>
    <row r="356" spans="1:4" ht="18.75">
      <c r="A356" s="108" t="s">
        <v>371</v>
      </c>
    </row>
    <row r="357" spans="1:4" ht="15" customHeight="1">
      <c r="A357" s="103" t="s">
        <v>372</v>
      </c>
    </row>
    <row r="358" spans="1:4" ht="15.75">
      <c r="A358" s="103" t="s">
        <v>373</v>
      </c>
    </row>
    <row r="359" spans="1:4" ht="15.75">
      <c r="A359" s="103"/>
    </row>
    <row r="360" spans="1:4" ht="15.75" thickBot="1">
      <c r="B360" s="28"/>
      <c r="C360" s="29">
        <v>2020</v>
      </c>
      <c r="D360" s="30">
        <v>2019</v>
      </c>
    </row>
    <row r="361" spans="1:4">
      <c r="B361" s="28" t="s">
        <v>375</v>
      </c>
      <c r="C361" s="134">
        <v>3767780837</v>
      </c>
      <c r="D361" s="875">
        <v>0</v>
      </c>
    </row>
    <row r="362" spans="1:4">
      <c r="B362" s="28" t="s">
        <v>374</v>
      </c>
      <c r="C362" s="37">
        <v>3930274</v>
      </c>
      <c r="D362" s="37">
        <v>3702947</v>
      </c>
    </row>
    <row r="363" spans="1:4">
      <c r="B363" s="28" t="s">
        <v>27</v>
      </c>
      <c r="C363" s="38">
        <v>26313075</v>
      </c>
      <c r="D363" s="38">
        <v>24791125</v>
      </c>
    </row>
    <row r="364" spans="1:4">
      <c r="B364" s="28" t="s">
        <v>28</v>
      </c>
      <c r="C364" s="38">
        <v>0</v>
      </c>
      <c r="D364" s="38">
        <v>35080580</v>
      </c>
    </row>
    <row r="365" spans="1:4">
      <c r="B365" s="28" t="s">
        <v>29</v>
      </c>
      <c r="C365" s="38">
        <v>61778743</v>
      </c>
      <c r="D365" s="38">
        <v>58205456</v>
      </c>
    </row>
    <row r="366" spans="1:4">
      <c r="B366" s="28" t="s">
        <v>30</v>
      </c>
      <c r="C366" s="38">
        <v>925273527</v>
      </c>
      <c r="D366" s="38">
        <v>713422053</v>
      </c>
    </row>
    <row r="367" spans="1:4" ht="15.75" thickBot="1">
      <c r="B367" s="33" t="s">
        <v>31</v>
      </c>
      <c r="C367" s="39">
        <f>SUM(C361:C366)</f>
        <v>4785076456</v>
      </c>
      <c r="D367" s="40">
        <f>SUM(D361:D366)</f>
        <v>835202161</v>
      </c>
    </row>
    <row r="368" spans="1:4" ht="15.75" thickTop="1"/>
    <row r="371" spans="1:5" ht="18.75">
      <c r="A371" s="108"/>
    </row>
    <row r="372" spans="1:5" ht="15.75">
      <c r="A372" s="106"/>
    </row>
    <row r="373" spans="1:5" ht="15.75">
      <c r="B373" s="41"/>
    </row>
    <row r="374" spans="1:5" ht="15.75">
      <c r="B374" s="41"/>
    </row>
    <row r="375" spans="1:5" ht="15.75">
      <c r="B375" s="41"/>
    </row>
    <row r="376" spans="1:5" ht="15.75">
      <c r="B376" s="41"/>
    </row>
    <row r="377" spans="1:5" ht="15.75">
      <c r="B377" s="41"/>
    </row>
    <row r="378" spans="1:5" ht="15.75">
      <c r="B378" s="41"/>
    </row>
    <row r="379" spans="1:5" ht="18.75">
      <c r="A379" s="108" t="s">
        <v>376</v>
      </c>
      <c r="B379" s="41"/>
    </row>
    <row r="380" spans="1:5" ht="18.75">
      <c r="A380" s="108"/>
      <c r="B380" s="41"/>
    </row>
    <row r="381" spans="1:5" ht="15.75">
      <c r="A381" s="106" t="s">
        <v>377</v>
      </c>
      <c r="B381" s="41"/>
    </row>
    <row r="382" spans="1:5" ht="15.75">
      <c r="B382" s="41"/>
    </row>
    <row r="383" spans="1:5" s="14" customFormat="1" ht="15.75" thickBot="1">
      <c r="B383" s="31"/>
      <c r="C383" s="9">
        <v>2020</v>
      </c>
      <c r="D383" s="135">
        <v>2019</v>
      </c>
      <c r="E383" s="100"/>
    </row>
    <row r="384" spans="1:5" s="14" customFormat="1" ht="15.75" thickBot="1">
      <c r="B384" s="42" t="s">
        <v>32</v>
      </c>
      <c r="C384" s="91"/>
      <c r="D384" s="122"/>
      <c r="E384" s="92"/>
    </row>
    <row r="385" spans="2:5" s="14" customFormat="1">
      <c r="B385" s="31" t="s">
        <v>15</v>
      </c>
      <c r="C385" s="1"/>
      <c r="D385" s="136"/>
      <c r="E385" s="921"/>
    </row>
    <row r="386" spans="2:5" s="14" customFormat="1">
      <c r="B386" s="31" t="s">
        <v>392</v>
      </c>
      <c r="C386" s="1">
        <v>3622283676</v>
      </c>
      <c r="D386" s="1">
        <v>3431213852</v>
      </c>
      <c r="E386" s="921"/>
    </row>
    <row r="387" spans="2:5" s="14" customFormat="1" ht="15.75" thickBot="1">
      <c r="B387" s="44" t="s">
        <v>33</v>
      </c>
      <c r="C387" s="64">
        <f>SUM(C386)</f>
        <v>3622283676</v>
      </c>
      <c r="D387" s="64">
        <v>3186262479</v>
      </c>
      <c r="E387" s="13"/>
    </row>
    <row r="388" spans="2:5" s="14" customFormat="1">
      <c r="B388" s="44"/>
      <c r="C388" s="3"/>
      <c r="D388" s="922"/>
      <c r="E388" s="923"/>
    </row>
    <row r="389" spans="2:5" s="14" customFormat="1" ht="15.75" thickBot="1">
      <c r="B389" s="45" t="s">
        <v>394</v>
      </c>
      <c r="C389" s="3"/>
      <c r="D389" s="922"/>
      <c r="E389" s="923"/>
    </row>
    <row r="390" spans="2:5" s="14" customFormat="1">
      <c r="B390" s="31"/>
      <c r="C390" s="91"/>
      <c r="D390" s="91"/>
      <c r="E390" s="92"/>
    </row>
    <row r="391" spans="2:5" s="14" customFormat="1">
      <c r="B391" s="31" t="s">
        <v>386</v>
      </c>
      <c r="C391" s="1">
        <f>52176512+4241865</f>
        <v>56418377</v>
      </c>
      <c r="D391" s="1">
        <f>52114639+6668760</f>
        <v>58783399</v>
      </c>
      <c r="E391" s="11"/>
    </row>
    <row r="392" spans="2:5" s="14" customFormat="1">
      <c r="B392" s="138" t="s">
        <v>387</v>
      </c>
      <c r="C392" s="1">
        <f>230154510+2960782+40367+1411488+735997+3490403</f>
        <v>238793547</v>
      </c>
      <c r="D392" s="1">
        <f>188967300+2518395+37094+3705742+402180</f>
        <v>195630711</v>
      </c>
      <c r="E392" s="11"/>
    </row>
    <row r="393" spans="2:5" s="14" customFormat="1">
      <c r="B393" s="31" t="s">
        <v>388</v>
      </c>
      <c r="C393" s="1">
        <v>145785416</v>
      </c>
      <c r="D393" s="1">
        <v>121976836</v>
      </c>
      <c r="E393" s="11"/>
    </row>
    <row r="394" spans="2:5" s="14" customFormat="1">
      <c r="B394" s="31" t="s">
        <v>389</v>
      </c>
      <c r="C394" s="1">
        <v>229884644</v>
      </c>
      <c r="D394" s="1">
        <v>181668718</v>
      </c>
      <c r="E394" s="11"/>
    </row>
    <row r="395" spans="2:5" s="14" customFormat="1">
      <c r="B395" s="31" t="s">
        <v>390</v>
      </c>
      <c r="C395" s="1">
        <v>134492464</v>
      </c>
      <c r="D395" s="1">
        <v>144226292</v>
      </c>
      <c r="E395" s="11"/>
    </row>
    <row r="396" spans="2:5" s="14" customFormat="1" ht="15.75" thickBot="1">
      <c r="B396" s="31" t="s">
        <v>391</v>
      </c>
      <c r="C396" s="43">
        <v>0</v>
      </c>
      <c r="D396" s="43">
        <v>0</v>
      </c>
      <c r="E396" s="11"/>
    </row>
    <row r="397" spans="2:5" s="14" customFormat="1" ht="15.75" thickBot="1">
      <c r="B397" s="44" t="s">
        <v>34</v>
      </c>
      <c r="C397" s="34">
        <f>SUM(C391:C396)</f>
        <v>805374448</v>
      </c>
      <c r="D397" s="34">
        <f>SUM(D391:D396)</f>
        <v>702285956</v>
      </c>
      <c r="E397" s="13"/>
    </row>
    <row r="398" spans="2:5" s="14" customFormat="1">
      <c r="B398" s="44"/>
      <c r="C398" s="95"/>
      <c r="D398" s="930"/>
      <c r="E398" s="931"/>
    </row>
    <row r="399" spans="2:5" s="14" customFormat="1" ht="23.25" customHeight="1" thickBot="1">
      <c r="B399" s="42" t="s">
        <v>35</v>
      </c>
      <c r="C399" s="96"/>
      <c r="D399" s="931"/>
      <c r="E399" s="931"/>
    </row>
    <row r="400" spans="2:5" s="14" customFormat="1">
      <c r="B400" s="31" t="s">
        <v>378</v>
      </c>
      <c r="C400" s="11"/>
      <c r="D400" s="136"/>
      <c r="E400" s="921"/>
    </row>
    <row r="401" spans="1:5" s="14" customFormat="1">
      <c r="B401" s="31" t="s">
        <v>36</v>
      </c>
      <c r="C401" s="1">
        <f>14675933420+2198998</f>
        <v>14678132418</v>
      </c>
      <c r="D401" s="1">
        <v>13638901705</v>
      </c>
      <c r="E401" s="921"/>
    </row>
    <row r="402" spans="1:5" s="14" customFormat="1">
      <c r="B402" s="31" t="s">
        <v>37</v>
      </c>
      <c r="C402" s="1">
        <v>64130783</v>
      </c>
      <c r="D402" s="1">
        <v>64130783</v>
      </c>
      <c r="E402" s="11"/>
    </row>
    <row r="403" spans="1:5" s="14" customFormat="1" ht="13.5" customHeight="1">
      <c r="B403" s="31" t="s">
        <v>38</v>
      </c>
      <c r="C403" s="1">
        <v>2951226023</v>
      </c>
      <c r="D403" s="1">
        <v>2871019659</v>
      </c>
      <c r="E403" s="11"/>
    </row>
    <row r="404" spans="1:5" s="14" customFormat="1" ht="15.75" thickBot="1">
      <c r="B404" s="31" t="s">
        <v>39</v>
      </c>
      <c r="C404" s="43">
        <v>30600000</v>
      </c>
      <c r="D404" s="43">
        <v>30600000</v>
      </c>
      <c r="E404" s="11"/>
    </row>
    <row r="405" spans="1:5" s="14" customFormat="1" ht="20.25" customHeight="1" thickBot="1">
      <c r="B405" s="44" t="s">
        <v>40</v>
      </c>
      <c r="C405" s="35">
        <f>SUM(C401:C404)</f>
        <v>17724089224</v>
      </c>
      <c r="D405" s="139">
        <f>SUM(D401:D404)</f>
        <v>16604652147</v>
      </c>
      <c r="E405" s="13"/>
    </row>
    <row r="406" spans="1:5" s="14" customFormat="1">
      <c r="B406" s="44"/>
      <c r="C406" s="46"/>
      <c r="D406" s="927"/>
      <c r="E406" s="929"/>
    </row>
    <row r="407" spans="1:5" s="14" customFormat="1" ht="15.75" thickBot="1">
      <c r="B407" s="42" t="s">
        <v>379</v>
      </c>
      <c r="C407" s="91"/>
      <c r="D407" s="928"/>
      <c r="E407" s="929"/>
    </row>
    <row r="408" spans="1:5" s="14" customFormat="1">
      <c r="B408" s="31" t="s">
        <v>15</v>
      </c>
      <c r="C408" s="1"/>
      <c r="D408" s="136"/>
      <c r="E408" s="921"/>
    </row>
    <row r="409" spans="1:5" s="14" customFormat="1">
      <c r="B409" s="31" t="s">
        <v>380</v>
      </c>
      <c r="C409" s="1">
        <v>672813989</v>
      </c>
      <c r="D409" s="1">
        <v>664937270</v>
      </c>
      <c r="E409" s="921"/>
    </row>
    <row r="410" spans="1:5" s="14" customFormat="1" ht="15.75" thickBot="1">
      <c r="B410" s="31" t="s">
        <v>381</v>
      </c>
      <c r="C410" s="43">
        <v>0</v>
      </c>
      <c r="D410" s="137">
        <v>0</v>
      </c>
      <c r="E410" s="921"/>
    </row>
    <row r="411" spans="1:5" s="14" customFormat="1" ht="15.75" thickBot="1">
      <c r="B411" s="44" t="s">
        <v>382</v>
      </c>
      <c r="C411" s="47">
        <f>SUM(C409:C410)</f>
        <v>672813989</v>
      </c>
      <c r="D411" s="47">
        <f>SUM(D409:D410)</f>
        <v>664937270</v>
      </c>
      <c r="E411" s="13"/>
    </row>
    <row r="412" spans="1:5">
      <c r="B412" s="44"/>
      <c r="C412" s="54"/>
      <c r="D412" s="95"/>
      <c r="E412" s="923"/>
    </row>
    <row r="413" spans="1:5" ht="15.75" customHeight="1" thickBot="1">
      <c r="A413" s="36"/>
      <c r="B413" s="45" t="s">
        <v>383</v>
      </c>
      <c r="C413" s="44"/>
      <c r="D413" s="99"/>
      <c r="E413" s="923"/>
    </row>
    <row r="414" spans="1:5">
      <c r="B414" s="31" t="s">
        <v>384</v>
      </c>
      <c r="C414" s="1">
        <v>288068261</v>
      </c>
      <c r="D414" s="1">
        <f>310479352+1180554</f>
        <v>311659906</v>
      </c>
      <c r="E414" s="11"/>
    </row>
    <row r="415" spans="1:5" ht="15.75" thickBot="1">
      <c r="B415" s="44" t="s">
        <v>393</v>
      </c>
      <c r="C415" s="64">
        <f>SUM(C414)</f>
        <v>288068261</v>
      </c>
      <c r="D415" s="64">
        <f>SUM(D414)</f>
        <v>311659906</v>
      </c>
      <c r="E415" s="13"/>
    </row>
    <row r="416" spans="1:5">
      <c r="B416" s="44"/>
      <c r="C416" s="924">
        <f>C387+C397+C405+C411+C415</f>
        <v>23112629598</v>
      </c>
      <c r="D416" s="924">
        <f>D387+D397+D405+D411+D415</f>
        <v>21469797758</v>
      </c>
      <c r="E416" s="926"/>
    </row>
    <row r="417" spans="1:5" ht="15.75" thickBot="1">
      <c r="B417" s="44" t="s">
        <v>385</v>
      </c>
      <c r="C417" s="925"/>
      <c r="D417" s="925"/>
      <c r="E417" s="926"/>
    </row>
    <row r="418" spans="1:5" ht="15.75" thickTop="1">
      <c r="B418" s="44"/>
      <c r="C418" s="13"/>
      <c r="D418" s="13"/>
      <c r="E418" s="14"/>
    </row>
    <row r="419" spans="1:5" s="14" customFormat="1">
      <c r="B419" s="62"/>
      <c r="C419" s="13"/>
      <c r="D419" s="13"/>
    </row>
    <row r="420" spans="1:5" s="14" customFormat="1">
      <c r="B420" s="62"/>
      <c r="C420" s="13"/>
      <c r="D420" s="13"/>
    </row>
    <row r="421" spans="1:5" s="14" customFormat="1">
      <c r="B421" s="62"/>
      <c r="C421" s="13"/>
      <c r="D421" s="13"/>
    </row>
    <row r="422" spans="1:5" s="14" customFormat="1">
      <c r="B422" s="62"/>
      <c r="C422" s="13"/>
      <c r="D422" s="13"/>
    </row>
    <row r="423" spans="1:5" s="14" customFormat="1">
      <c r="B423" s="62"/>
      <c r="C423" s="13"/>
      <c r="D423" s="13"/>
    </row>
    <row r="424" spans="1:5" s="14" customFormat="1">
      <c r="B424" s="62"/>
      <c r="C424" s="10"/>
      <c r="D424" s="10"/>
    </row>
    <row r="425" spans="1:5" s="14" customFormat="1">
      <c r="B425" s="62"/>
      <c r="C425" s="11"/>
      <c r="D425" s="11"/>
    </row>
    <row r="426" spans="1:5" s="14" customFormat="1">
      <c r="B426" s="62"/>
      <c r="C426" s="11"/>
      <c r="D426" s="11"/>
    </row>
    <row r="427" spans="1:5" s="14" customFormat="1">
      <c r="B427" s="62"/>
      <c r="C427" s="13"/>
      <c r="D427" s="13"/>
    </row>
    <row r="428" spans="1:5" s="14" customFormat="1" ht="26.25" customHeight="1">
      <c r="B428" s="140"/>
      <c r="C428" s="13"/>
      <c r="D428" s="13"/>
    </row>
    <row r="429" spans="1:5" s="14" customFormat="1">
      <c r="B429" s="62"/>
      <c r="C429" s="141"/>
      <c r="D429" s="141"/>
    </row>
    <row r="430" spans="1:5" s="14" customFormat="1" ht="18.75">
      <c r="A430" s="108" t="s">
        <v>395</v>
      </c>
      <c r="B430" s="101"/>
      <c r="C430" s="13"/>
      <c r="D430" s="13"/>
    </row>
    <row r="431" spans="1:5" s="14" customFormat="1">
      <c r="B431" s="62"/>
      <c r="C431" s="92"/>
      <c r="D431" s="92"/>
    </row>
    <row r="432" spans="1:5" s="14" customFormat="1" ht="16.5">
      <c r="B432" s="142" t="s">
        <v>411</v>
      </c>
      <c r="C432" s="92"/>
      <c r="D432" s="92"/>
    </row>
    <row r="433" spans="2:4" s="14" customFormat="1" ht="15.75" thickBot="1">
      <c r="B433" s="31"/>
      <c r="C433" s="30">
        <v>2020</v>
      </c>
      <c r="D433" s="30">
        <v>2019</v>
      </c>
    </row>
    <row r="434" spans="2:4" s="14" customFormat="1" ht="15.75" thickBot="1">
      <c r="B434" s="42" t="s">
        <v>396</v>
      </c>
      <c r="C434" s="91"/>
      <c r="D434" s="91"/>
    </row>
    <row r="435" spans="2:4" s="14" customFormat="1" ht="12" customHeight="1">
      <c r="B435" s="31" t="s">
        <v>41</v>
      </c>
      <c r="C435" s="150">
        <v>4383562</v>
      </c>
      <c r="D435" s="150">
        <v>415835617</v>
      </c>
    </row>
    <row r="436" spans="2:4" s="14" customFormat="1" ht="23.25" customHeight="1" thickBot="1">
      <c r="B436" s="44" t="s">
        <v>42</v>
      </c>
      <c r="C436" s="13">
        <f>SUM(C435)</f>
        <v>4383562</v>
      </c>
      <c r="D436" s="870">
        <f>SUM(D435)</f>
        <v>415835617</v>
      </c>
    </row>
    <row r="437" spans="2:4" s="14" customFormat="1" ht="23.25" customHeight="1" thickBot="1">
      <c r="B437" s="45" t="s">
        <v>397</v>
      </c>
      <c r="C437" s="49"/>
      <c r="D437" s="49"/>
    </row>
    <row r="438" spans="2:4" s="14" customFormat="1">
      <c r="B438" s="44" t="s">
        <v>43</v>
      </c>
      <c r="C438" s="1">
        <v>137417804</v>
      </c>
      <c r="D438" s="1">
        <v>468054794</v>
      </c>
    </row>
    <row r="439" spans="2:4" s="14" customFormat="1">
      <c r="B439" s="44" t="s">
        <v>44</v>
      </c>
      <c r="C439" s="150">
        <v>0</v>
      </c>
      <c r="D439" s="150">
        <v>7908388</v>
      </c>
    </row>
    <row r="440" spans="2:4" s="14" customFormat="1" ht="15.75" thickBot="1">
      <c r="B440" s="44" t="s">
        <v>45</v>
      </c>
      <c r="C440" s="34">
        <f>SUM(C438:C439)</f>
        <v>137417804</v>
      </c>
      <c r="D440" s="34">
        <f>SUM(D438:D439)</f>
        <v>475963182</v>
      </c>
    </row>
    <row r="441" spans="2:4" s="14" customFormat="1" ht="16.5">
      <c r="B441" s="44"/>
      <c r="C441" s="144"/>
      <c r="D441" s="144"/>
    </row>
    <row r="442" spans="2:4" s="14" customFormat="1" ht="30.75" thickBot="1">
      <c r="B442" s="147" t="s">
        <v>398</v>
      </c>
      <c r="C442" s="56">
        <f>C436+C440</f>
        <v>141801366</v>
      </c>
      <c r="D442" s="56">
        <f>D436+D440</f>
        <v>891798799</v>
      </c>
    </row>
    <row r="443" spans="2:4" s="14" customFormat="1" ht="15.75" thickTop="1">
      <c r="B443" s="147"/>
      <c r="C443" s="148"/>
      <c r="D443" s="148"/>
    </row>
    <row r="444" spans="2:4" s="14" customFormat="1" ht="16.5">
      <c r="B444" s="142" t="s">
        <v>403</v>
      </c>
      <c r="C444" s="143"/>
      <c r="D444" s="143"/>
    </row>
    <row r="445" spans="2:4" s="14" customFormat="1" ht="16.5">
      <c r="B445" s="142"/>
      <c r="C445" s="143"/>
      <c r="D445" s="143"/>
    </row>
    <row r="446" spans="2:4" s="14" customFormat="1" ht="15.75" thickBot="1">
      <c r="B446" s="45" t="s">
        <v>399</v>
      </c>
      <c r="C446" s="143"/>
      <c r="D446" s="143"/>
    </row>
    <row r="447" spans="2:4" s="14" customFormat="1">
      <c r="B447" s="44" t="s">
        <v>43</v>
      </c>
      <c r="C447" s="1">
        <v>0</v>
      </c>
      <c r="D447" s="1">
        <v>240712329</v>
      </c>
    </row>
    <row r="448" spans="2:4" s="14" customFormat="1">
      <c r="B448" s="44" t="s">
        <v>44</v>
      </c>
      <c r="C448" s="150">
        <v>0</v>
      </c>
      <c r="D448" s="150">
        <v>4383562</v>
      </c>
    </row>
    <row r="449" spans="2:4" s="14" customFormat="1">
      <c r="B449" s="44" t="s">
        <v>46</v>
      </c>
      <c r="C449" s="34">
        <f>SUM(C447:C448)</f>
        <v>0</v>
      </c>
      <c r="D449" s="34">
        <f>SUM(D447:D448)</f>
        <v>245095891</v>
      </c>
    </row>
    <row r="450" spans="2:4" s="14" customFormat="1" ht="15.75" thickBot="1">
      <c r="B450" s="45" t="s">
        <v>401</v>
      </c>
      <c r="C450" s="92"/>
      <c r="D450" s="92"/>
    </row>
    <row r="451" spans="2:4" s="14" customFormat="1">
      <c r="B451" s="31" t="s">
        <v>41</v>
      </c>
      <c r="C451" s="150">
        <v>0</v>
      </c>
      <c r="D451" s="150">
        <v>0</v>
      </c>
    </row>
    <row r="452" spans="2:4" s="14" customFormat="1" ht="15.75" thickBot="1">
      <c r="B452" s="44" t="s">
        <v>46</v>
      </c>
      <c r="C452" s="47">
        <f>SUM(C451)</f>
        <v>0</v>
      </c>
      <c r="D452" s="47">
        <f>SUM(D451)</f>
        <v>0</v>
      </c>
    </row>
    <row r="453" spans="2:4" s="14" customFormat="1" ht="15" customHeight="1">
      <c r="B453" s="44" t="s">
        <v>47</v>
      </c>
      <c r="C453" s="146"/>
      <c r="D453" s="149"/>
    </row>
    <row r="454" spans="2:4" s="14" customFormat="1" ht="17.25" thickBot="1">
      <c r="B454" s="145" t="s">
        <v>400</v>
      </c>
      <c r="C454" s="56">
        <f>C449+C452</f>
        <v>0</v>
      </c>
      <c r="D454" s="869">
        <f>D449+D452</f>
        <v>245095891</v>
      </c>
    </row>
    <row r="455" spans="2:4" s="14" customFormat="1" ht="17.25" thickTop="1">
      <c r="B455" s="142"/>
      <c r="C455" s="10"/>
      <c r="D455" s="10"/>
    </row>
    <row r="456" spans="2:4" s="14" customFormat="1" ht="17.25">
      <c r="B456" s="151" t="s">
        <v>404</v>
      </c>
      <c r="C456" s="93"/>
      <c r="D456" s="93"/>
    </row>
    <row r="457" spans="2:4" s="14" customFormat="1" ht="16.5">
      <c r="B457" s="142"/>
      <c r="C457" s="93"/>
      <c r="D457" s="93"/>
    </row>
    <row r="458" spans="2:4" s="14" customFormat="1" ht="15.75" thickBot="1">
      <c r="B458" s="42" t="s">
        <v>402</v>
      </c>
      <c r="C458" s="91"/>
      <c r="D458" s="91"/>
    </row>
    <row r="459" spans="2:4" s="14" customFormat="1">
      <c r="B459" s="31" t="s">
        <v>41</v>
      </c>
      <c r="C459" s="150">
        <v>4383562</v>
      </c>
      <c r="D459" s="150">
        <v>459452055</v>
      </c>
    </row>
    <row r="460" spans="2:4" s="14" customFormat="1" ht="15.75" thickBot="1">
      <c r="B460" s="44" t="s">
        <v>42</v>
      </c>
      <c r="C460" s="13">
        <f>SUM(C459)</f>
        <v>4383562</v>
      </c>
      <c r="D460" s="870">
        <f>SUM(D459)</f>
        <v>459452055</v>
      </c>
    </row>
    <row r="461" spans="2:4" s="14" customFormat="1" ht="15.75" thickBot="1">
      <c r="B461" s="45" t="s">
        <v>405</v>
      </c>
      <c r="C461" s="49"/>
      <c r="D461" s="49"/>
    </row>
    <row r="462" spans="2:4" s="14" customFormat="1">
      <c r="B462" s="44" t="s">
        <v>48</v>
      </c>
      <c r="C462" s="1">
        <v>149972608</v>
      </c>
      <c r="D462" s="1">
        <v>595000005</v>
      </c>
    </row>
    <row r="463" spans="2:4" s="14" customFormat="1">
      <c r="B463" s="44" t="s">
        <v>49</v>
      </c>
      <c r="C463" s="150">
        <v>0</v>
      </c>
      <c r="D463" s="150">
        <v>15189136</v>
      </c>
    </row>
    <row r="464" spans="2:4" s="14" customFormat="1" ht="15.75" thickBot="1">
      <c r="B464" s="44" t="s">
        <v>45</v>
      </c>
      <c r="C464" s="64">
        <f>SUM(C462:C463)</f>
        <v>149972608</v>
      </c>
      <c r="D464" s="64">
        <f>SUM(D462:D463)</f>
        <v>610189141</v>
      </c>
    </row>
    <row r="465" spans="2:4" s="14" customFormat="1">
      <c r="B465" s="44"/>
      <c r="C465" s="34"/>
      <c r="D465" s="34"/>
    </row>
    <row r="466" spans="2:4" s="14" customFormat="1" ht="15.75" thickBot="1">
      <c r="B466" s="52" t="s">
        <v>406</v>
      </c>
      <c r="C466" s="56">
        <f>C460+C464</f>
        <v>154356170</v>
      </c>
      <c r="D466" s="869">
        <f>D460+D464</f>
        <v>1069641196</v>
      </c>
    </row>
    <row r="467" spans="2:4" s="14" customFormat="1" ht="15.75" thickTop="1">
      <c r="B467" s="52"/>
      <c r="C467" s="13"/>
      <c r="D467" s="13"/>
    </row>
    <row r="468" spans="2:4" s="14" customFormat="1" ht="17.25">
      <c r="B468" s="151" t="s">
        <v>408</v>
      </c>
      <c r="C468" s="143"/>
      <c r="D468" s="143"/>
    </row>
    <row r="469" spans="2:4" s="14" customFormat="1" ht="17.25">
      <c r="B469" s="151"/>
      <c r="C469" s="143"/>
      <c r="D469" s="143"/>
    </row>
    <row r="470" spans="2:4" s="14" customFormat="1" ht="15.75" thickBot="1">
      <c r="B470" s="45" t="s">
        <v>407</v>
      </c>
      <c r="C470" s="143"/>
      <c r="D470" s="143"/>
    </row>
    <row r="471" spans="2:4" s="14" customFormat="1">
      <c r="B471" s="44" t="s">
        <v>48</v>
      </c>
      <c r="C471" s="1">
        <v>0</v>
      </c>
      <c r="D471" s="1">
        <v>149972603</v>
      </c>
    </row>
    <row r="472" spans="2:4" s="14" customFormat="1">
      <c r="B472" s="44" t="s">
        <v>49</v>
      </c>
      <c r="C472" s="150">
        <v>0</v>
      </c>
      <c r="D472" s="150">
        <v>0</v>
      </c>
    </row>
    <row r="473" spans="2:4" s="14" customFormat="1" ht="15.75" thickBot="1">
      <c r="B473" s="44" t="s">
        <v>46</v>
      </c>
      <c r="C473" s="34">
        <f>SUM(C471:C472)</f>
        <v>0</v>
      </c>
      <c r="D473" s="34">
        <f>SUM(D471:D472)</f>
        <v>149972603</v>
      </c>
    </row>
    <row r="474" spans="2:4" s="14" customFormat="1">
      <c r="B474" s="44"/>
      <c r="C474" s="46"/>
      <c r="D474" s="927"/>
    </row>
    <row r="475" spans="2:4" s="14" customFormat="1" ht="15.75" thickBot="1">
      <c r="B475" s="45" t="s">
        <v>409</v>
      </c>
      <c r="C475" s="92"/>
      <c r="D475" s="929"/>
    </row>
    <row r="476" spans="2:4" s="14" customFormat="1">
      <c r="B476" s="31" t="s">
        <v>41</v>
      </c>
      <c r="C476" s="150">
        <v>0</v>
      </c>
      <c r="D476" s="150">
        <v>13150685</v>
      </c>
    </row>
    <row r="477" spans="2:4" s="14" customFormat="1" ht="15.75" thickBot="1">
      <c r="B477" s="44" t="s">
        <v>46</v>
      </c>
      <c r="C477" s="47">
        <f>SUM(C476)</f>
        <v>0</v>
      </c>
      <c r="D477" s="47">
        <f>SUM(D476)</f>
        <v>13150685</v>
      </c>
    </row>
    <row r="478" spans="2:4" s="14" customFormat="1" ht="15" customHeight="1">
      <c r="B478" s="44" t="s">
        <v>47</v>
      </c>
      <c r="C478" s="146"/>
      <c r="D478" s="149"/>
    </row>
    <row r="479" spans="2:4" s="14" customFormat="1" ht="17.25" thickBot="1">
      <c r="B479" s="44" t="s">
        <v>410</v>
      </c>
      <c r="C479" s="153">
        <f>C473+C477</f>
        <v>0</v>
      </c>
      <c r="D479" s="153">
        <f>D473+D477</f>
        <v>163123288</v>
      </c>
    </row>
    <row r="480" spans="2:4" s="14" customFormat="1" ht="15.75" thickTop="1">
      <c r="B480" s="51"/>
      <c r="C480" s="10"/>
      <c r="D480" s="10"/>
    </row>
    <row r="481" spans="1:5" s="14" customFormat="1">
      <c r="B481" s="62"/>
      <c r="C481" s="13"/>
      <c r="D481" s="13"/>
    </row>
    <row r="482" spans="1:5" s="14" customFormat="1" ht="18.75">
      <c r="A482" s="117" t="s">
        <v>412</v>
      </c>
      <c r="B482" s="117"/>
      <c r="C482" s="13"/>
      <c r="D482" s="13"/>
    </row>
    <row r="483" spans="1:5" s="14" customFormat="1" ht="15.75">
      <c r="A483" s="106" t="s">
        <v>377</v>
      </c>
      <c r="B483" s="62"/>
      <c r="C483" s="13"/>
      <c r="D483" s="13"/>
    </row>
    <row r="484" spans="1:5" s="14" customFormat="1">
      <c r="B484" s="62"/>
      <c r="C484" s="13"/>
      <c r="D484" s="13"/>
    </row>
    <row r="485" spans="1:5" s="14" customFormat="1">
      <c r="B485" s="62"/>
      <c r="C485" s="13"/>
      <c r="D485" s="13"/>
    </row>
    <row r="486" spans="1:5" ht="15.75" thickBot="1">
      <c r="B486" s="44" t="s">
        <v>50</v>
      </c>
      <c r="C486" s="30">
        <v>2020</v>
      </c>
      <c r="D486" s="30">
        <v>2019</v>
      </c>
      <c r="E486" s="100"/>
    </row>
    <row r="487" spans="1:5" s="14" customFormat="1">
      <c r="B487" s="31" t="s">
        <v>15</v>
      </c>
      <c r="C487" s="31"/>
      <c r="D487" s="31"/>
      <c r="E487" s="65"/>
    </row>
    <row r="488" spans="1:5" s="14" customFormat="1">
      <c r="B488" s="31" t="s">
        <v>413</v>
      </c>
      <c r="C488" s="136">
        <v>41421654</v>
      </c>
      <c r="D488" s="136">
        <v>30633270</v>
      </c>
      <c r="E488" s="154"/>
    </row>
    <row r="489" spans="1:5" s="14" customFormat="1">
      <c r="B489" s="31" t="s">
        <v>51</v>
      </c>
      <c r="C489" s="1">
        <f>30981726+11133212</f>
        <v>42114938</v>
      </c>
      <c r="D489" s="1">
        <f>33694828+6585737</f>
        <v>40280565</v>
      </c>
      <c r="E489" s="11"/>
    </row>
    <row r="490" spans="1:5" s="14" customFormat="1">
      <c r="B490" s="31" t="s">
        <v>52</v>
      </c>
      <c r="C490" s="1">
        <f>7500000+11942251+49204764+20039624</f>
        <v>88686639</v>
      </c>
      <c r="D490" s="1">
        <f>7636363+6951583+15277603+714469</f>
        <v>30580018</v>
      </c>
      <c r="E490" s="11"/>
    </row>
    <row r="491" spans="1:5" s="14" customFormat="1">
      <c r="B491" s="31" t="s">
        <v>53</v>
      </c>
      <c r="C491" s="1">
        <v>167703367</v>
      </c>
      <c r="D491" s="1">
        <v>99125618</v>
      </c>
      <c r="E491" s="11"/>
    </row>
    <row r="492" spans="1:5" s="14" customFormat="1">
      <c r="B492" s="31" t="s">
        <v>54</v>
      </c>
      <c r="C492" s="1">
        <f>5247327+38984468+3470875+11130491+98297872</f>
        <v>157131033</v>
      </c>
      <c r="D492" s="1">
        <f>6250364+33695495+1944131+8420471+76608582</f>
        <v>126919043</v>
      </c>
      <c r="E492" s="11"/>
    </row>
    <row r="493" spans="1:5" s="14" customFormat="1">
      <c r="B493" s="31" t="s">
        <v>55</v>
      </c>
      <c r="C493" s="136">
        <v>60053842</v>
      </c>
      <c r="D493" s="136">
        <v>81641552</v>
      </c>
      <c r="E493" s="11"/>
    </row>
    <row r="494" spans="1:5" s="14" customFormat="1" ht="15.75" thickBot="1">
      <c r="B494" s="44" t="s">
        <v>56</v>
      </c>
      <c r="C494" s="15">
        <f>SUM(C488:C493)</f>
        <v>557111473</v>
      </c>
      <c r="D494" s="15">
        <f>SUM(D488:D493)</f>
        <v>409180066</v>
      </c>
      <c r="E494" s="13"/>
    </row>
    <row r="495" spans="1:5" s="14" customFormat="1" ht="15.75" thickTop="1">
      <c r="B495" s="62"/>
      <c r="C495" s="13"/>
      <c r="D495" s="13"/>
      <c r="E495" s="13"/>
    </row>
    <row r="496" spans="1:5" s="14" customFormat="1"/>
    <row r="497" spans="1:1" s="14" customFormat="1" ht="18.75">
      <c r="A497" s="108" t="s">
        <v>414</v>
      </c>
    </row>
    <row r="498" spans="1:1" s="14" customFormat="1" ht="16.5">
      <c r="A498" s="155" t="s">
        <v>415</v>
      </c>
    </row>
    <row r="499" spans="1:1" s="286" customFormat="1" ht="16.5">
      <c r="A499" s="155" t="s">
        <v>416</v>
      </c>
    </row>
    <row r="500" spans="1:1" s="286" customFormat="1" ht="16.5">
      <c r="A500" s="155" t="s">
        <v>417</v>
      </c>
    </row>
    <row r="501" spans="1:1" s="286" customFormat="1" ht="16.5">
      <c r="A501" s="243" t="s">
        <v>418</v>
      </c>
    </row>
    <row r="502" spans="1:1" s="286" customFormat="1" ht="16.5">
      <c r="A502" s="155" t="s">
        <v>419</v>
      </c>
    </row>
    <row r="503" spans="1:1" s="286" customFormat="1" ht="16.5">
      <c r="A503" s="155" t="s">
        <v>420</v>
      </c>
    </row>
    <row r="504" spans="1:1" s="286" customFormat="1" ht="16.5">
      <c r="A504" s="155" t="s">
        <v>421</v>
      </c>
    </row>
    <row r="505" spans="1:1" s="286" customFormat="1" ht="16.5">
      <c r="A505" s="155" t="s">
        <v>422</v>
      </c>
    </row>
    <row r="506" spans="1:1" s="286" customFormat="1" ht="16.5">
      <c r="A506" s="155" t="s">
        <v>423</v>
      </c>
    </row>
    <row r="507" spans="1:1" s="286" customFormat="1" ht="16.5">
      <c r="A507" s="155" t="s">
        <v>424</v>
      </c>
    </row>
    <row r="508" spans="1:1" s="286" customFormat="1" ht="16.5">
      <c r="A508" s="155" t="s">
        <v>425</v>
      </c>
    </row>
    <row r="509" spans="1:1" s="286" customFormat="1" ht="16.5">
      <c r="A509" s="155" t="s">
        <v>426</v>
      </c>
    </row>
    <row r="510" spans="1:1" s="286" customFormat="1" ht="16.5">
      <c r="A510" s="321" t="s">
        <v>427</v>
      </c>
    </row>
    <row r="511" spans="1:1" s="286" customFormat="1" ht="16.5">
      <c r="A511" s="155" t="s">
        <v>428</v>
      </c>
    </row>
    <row r="512" spans="1:1" s="286" customFormat="1" ht="16.5">
      <c r="A512" s="155" t="s">
        <v>429</v>
      </c>
    </row>
    <row r="513" spans="1:1" s="286" customFormat="1" ht="16.5">
      <c r="A513" s="155" t="s">
        <v>430</v>
      </c>
    </row>
    <row r="514" spans="1:1" s="286" customFormat="1" ht="16.5">
      <c r="A514" s="155" t="s">
        <v>431</v>
      </c>
    </row>
    <row r="515" spans="1:1" s="286" customFormat="1" ht="16.5">
      <c r="A515" s="243" t="s">
        <v>432</v>
      </c>
    </row>
    <row r="516" spans="1:1" s="286" customFormat="1" ht="16.5">
      <c r="A516" s="155" t="s">
        <v>433</v>
      </c>
    </row>
    <row r="517" spans="1:1" s="286" customFormat="1" ht="16.5">
      <c r="A517" s="243" t="s">
        <v>434</v>
      </c>
    </row>
    <row r="518" spans="1:1" s="286" customFormat="1" ht="16.5">
      <c r="A518" s="155" t="s">
        <v>435</v>
      </c>
    </row>
    <row r="519" spans="1:1" s="286" customFormat="1" ht="16.5">
      <c r="A519" s="155" t="s">
        <v>436</v>
      </c>
    </row>
    <row r="520" spans="1:1" s="286" customFormat="1" ht="16.5">
      <c r="A520" s="155" t="s">
        <v>437</v>
      </c>
    </row>
    <row r="521" spans="1:1" s="286" customFormat="1" ht="16.5">
      <c r="A521" s="155" t="s">
        <v>438</v>
      </c>
    </row>
    <row r="522" spans="1:1" s="286" customFormat="1" ht="16.5">
      <c r="A522" s="243" t="s">
        <v>439</v>
      </c>
    </row>
    <row r="523" spans="1:1" s="286" customFormat="1" ht="16.5">
      <c r="A523" s="155" t="s">
        <v>440</v>
      </c>
    </row>
    <row r="524" spans="1:1" s="286" customFormat="1" ht="16.5">
      <c r="A524" s="155" t="s">
        <v>441</v>
      </c>
    </row>
    <row r="525" spans="1:1" s="286" customFormat="1" ht="16.5">
      <c r="A525" s="155" t="s">
        <v>442</v>
      </c>
    </row>
    <row r="526" spans="1:1" s="286" customFormat="1" ht="16.5">
      <c r="A526" s="155" t="s">
        <v>443</v>
      </c>
    </row>
    <row r="527" spans="1:1" s="286" customFormat="1" ht="16.5">
      <c r="A527" s="243" t="s">
        <v>444</v>
      </c>
    </row>
    <row r="528" spans="1:1" s="14" customFormat="1"/>
    <row r="529" spans="2:4" s="14" customFormat="1"/>
    <row r="530" spans="2:4" s="14" customFormat="1"/>
    <row r="533" spans="2:4" s="14" customFormat="1">
      <c r="B533" s="156"/>
      <c r="C533" s="157"/>
      <c r="D533" s="158"/>
    </row>
    <row r="534" spans="2:4" s="14" customFormat="1">
      <c r="B534" s="156"/>
      <c r="C534" s="157"/>
      <c r="D534" s="158"/>
    </row>
    <row r="535" spans="2:4" s="14" customFormat="1">
      <c r="B535" s="159"/>
      <c r="C535" s="160">
        <v>2020</v>
      </c>
      <c r="D535" s="160">
        <v>2019</v>
      </c>
    </row>
    <row r="536" spans="2:4" s="14" customFormat="1">
      <c r="B536" s="159"/>
      <c r="C536" s="161"/>
      <c r="D536" s="161"/>
    </row>
    <row r="537" spans="2:4" s="14" customFormat="1">
      <c r="B537" s="31" t="s">
        <v>57</v>
      </c>
      <c r="C537" s="1">
        <v>1639843973</v>
      </c>
      <c r="D537" s="1">
        <v>1521143177</v>
      </c>
    </row>
    <row r="538" spans="2:4" s="14" customFormat="1" ht="15.75" thickBot="1">
      <c r="B538" s="162" t="s">
        <v>58</v>
      </c>
      <c r="C538" s="43">
        <v>-456722001</v>
      </c>
      <c r="D538" s="43">
        <v>-319373895</v>
      </c>
    </row>
    <row r="539" spans="2:4" s="14" customFormat="1" ht="15.75" thickBot="1">
      <c r="B539" s="45" t="s">
        <v>59</v>
      </c>
      <c r="C539" s="47">
        <f>SUM(C537:C538)</f>
        <v>1183121972</v>
      </c>
      <c r="D539" s="47">
        <f>SUM(D537:D538)</f>
        <v>1201769282</v>
      </c>
    </row>
    <row r="540" spans="2:4" s="14" customFormat="1">
      <c r="B540" s="31" t="s">
        <v>15</v>
      </c>
      <c r="C540" s="3"/>
      <c r="D540" s="867"/>
    </row>
    <row r="541" spans="2:4" s="14" customFormat="1">
      <c r="B541" s="31" t="s">
        <v>60</v>
      </c>
      <c r="C541" s="1">
        <f>3484555274+23679585786+1583836831</f>
        <v>28747977891</v>
      </c>
      <c r="D541" s="1">
        <f>5225421531+20896940478+1234718662</f>
        <v>27357080671</v>
      </c>
    </row>
    <row r="542" spans="2:4" s="14" customFormat="1" ht="15.75" thickBot="1">
      <c r="B542" s="162" t="s">
        <v>61</v>
      </c>
      <c r="C542" s="43">
        <v>-23679585786</v>
      </c>
      <c r="D542" s="43">
        <v>-20896940478</v>
      </c>
    </row>
    <row r="543" spans="2:4" s="14" customFormat="1" ht="15.75" thickBot="1">
      <c r="B543" s="45" t="s">
        <v>62</v>
      </c>
      <c r="C543" s="47">
        <f>SUM(C541:C542)</f>
        <v>5068392105</v>
      </c>
      <c r="D543" s="47">
        <f>SUM(D541:D542)</f>
        <v>6460140193</v>
      </c>
    </row>
    <row r="544" spans="2:4" s="14" customFormat="1">
      <c r="B544" s="31"/>
      <c r="C544" s="31"/>
      <c r="D544" s="31"/>
    </row>
    <row r="545" spans="1:5" s="14" customFormat="1">
      <c r="B545" s="31" t="s">
        <v>63</v>
      </c>
      <c r="C545" s="1">
        <v>9836629140</v>
      </c>
      <c r="D545" s="1">
        <v>8078642445</v>
      </c>
    </row>
    <row r="546" spans="1:5" s="14" customFormat="1" ht="15.75" thickBot="1">
      <c r="B546" s="162" t="s">
        <v>64</v>
      </c>
      <c r="C546" s="43">
        <v>-4715818302</v>
      </c>
      <c r="D546" s="43">
        <v>-3313800999</v>
      </c>
    </row>
    <row r="547" spans="1:5" s="14" customFormat="1" ht="15.75" thickBot="1">
      <c r="B547" s="45" t="s">
        <v>65</v>
      </c>
      <c r="C547" s="47">
        <f>SUM(C545:C546)</f>
        <v>5120810838</v>
      </c>
      <c r="D547" s="47">
        <f>SUM(D545:D546)</f>
        <v>4764841446</v>
      </c>
    </row>
    <row r="548" spans="1:5" ht="7.5" customHeight="1">
      <c r="B548" s="44"/>
      <c r="C548" s="35"/>
      <c r="D548" s="868"/>
    </row>
    <row r="549" spans="1:5" ht="15.75" thickBot="1">
      <c r="B549" s="163" t="s">
        <v>66</v>
      </c>
      <c r="C549" s="56">
        <f>C539+C543+C547</f>
        <v>11372324915</v>
      </c>
      <c r="D549" s="869">
        <f>D539+D543+D547</f>
        <v>12426750921</v>
      </c>
    </row>
    <row r="550" spans="1:5" s="61" customFormat="1" ht="15" customHeight="1" thickTop="1">
      <c r="A550" s="58"/>
      <c r="B550" s="59"/>
      <c r="C550" s="60"/>
      <c r="D550" s="60"/>
    </row>
    <row r="551" spans="1:5" s="61" customFormat="1" ht="15" customHeight="1">
      <c r="A551" s="58"/>
      <c r="B551" s="59"/>
      <c r="C551" s="60"/>
      <c r="D551" s="60"/>
    </row>
    <row r="552" spans="1:5" s="61" customFormat="1" ht="15" customHeight="1">
      <c r="A552" s="320" t="s">
        <v>1165</v>
      </c>
      <c r="B552" s="164"/>
      <c r="C552" s="164"/>
      <c r="D552" s="164"/>
      <c r="E552" s="164"/>
    </row>
    <row r="553" spans="1:5" s="61" customFormat="1" ht="15" customHeight="1" thickBot="1">
      <c r="A553" s="58"/>
      <c r="B553" s="59"/>
      <c r="C553" s="60"/>
      <c r="D553" s="60"/>
    </row>
    <row r="554" spans="1:5" s="61" customFormat="1" ht="15" customHeight="1">
      <c r="A554" s="949" t="s">
        <v>445</v>
      </c>
      <c r="B554" s="950"/>
      <c r="C554" s="166"/>
      <c r="D554" s="166"/>
      <c r="E554" s="167"/>
    </row>
    <row r="555" spans="1:5" s="61" customFormat="1" ht="15" customHeight="1">
      <c r="A555" s="951"/>
      <c r="B555" s="952"/>
      <c r="C555" s="947" t="s">
        <v>446</v>
      </c>
      <c r="D555" s="932" t="s">
        <v>447</v>
      </c>
      <c r="E555" s="933"/>
    </row>
    <row r="556" spans="1:5" s="61" customFormat="1" ht="30" customHeight="1" thickBot="1">
      <c r="A556" s="953"/>
      <c r="B556" s="954"/>
      <c r="C556" s="948"/>
      <c r="D556" s="165" t="s">
        <v>448</v>
      </c>
      <c r="E556" s="192" t="s">
        <v>461</v>
      </c>
    </row>
    <row r="557" spans="1:5" s="61" customFormat="1" ht="15" customHeight="1">
      <c r="A557" s="168" t="s">
        <v>449</v>
      </c>
      <c r="B557" s="169"/>
      <c r="C557" s="197">
        <v>4830548804</v>
      </c>
      <c r="D557" s="169"/>
      <c r="E557" s="170"/>
    </row>
    <row r="558" spans="1:5" s="61" customFormat="1" ht="15" customHeight="1">
      <c r="A558" s="171" t="s">
        <v>450</v>
      </c>
      <c r="B558" s="172"/>
      <c r="C558" s="193">
        <v>2740470</v>
      </c>
      <c r="D558" s="194">
        <v>0</v>
      </c>
      <c r="E558" s="198">
        <v>0</v>
      </c>
    </row>
    <row r="559" spans="1:5" s="61" customFormat="1" ht="15" customHeight="1">
      <c r="A559" s="171" t="s">
        <v>451</v>
      </c>
      <c r="B559" s="172"/>
      <c r="C559" s="193">
        <v>1706772219</v>
      </c>
      <c r="D559" s="194">
        <v>269556575</v>
      </c>
      <c r="E559" s="198">
        <v>0.28999999999999998</v>
      </c>
    </row>
    <row r="560" spans="1:5" s="61" customFormat="1" ht="15" customHeight="1">
      <c r="A560" s="171" t="s">
        <v>452</v>
      </c>
      <c r="B560" s="172"/>
      <c r="C560" s="193">
        <v>5748509256</v>
      </c>
      <c r="D560" s="194">
        <v>5843509256</v>
      </c>
      <c r="E560" s="198">
        <v>1</v>
      </c>
    </row>
    <row r="561" spans="1:5" s="61" customFormat="1" ht="15" customHeight="1">
      <c r="A561" s="173" t="s">
        <v>453</v>
      </c>
      <c r="B561" s="174"/>
      <c r="C561" s="195">
        <f>SUM(C558:C560)</f>
        <v>7458021945</v>
      </c>
      <c r="D561" s="196">
        <f>SUM(D558:D560)</f>
        <v>6113065831</v>
      </c>
      <c r="E561" s="199">
        <v>0.81</v>
      </c>
    </row>
    <row r="562" spans="1:5" s="61" customFormat="1" ht="15" customHeight="1">
      <c r="A562" s="175"/>
      <c r="B562" s="176"/>
      <c r="C562" s="176"/>
      <c r="D562" s="176"/>
      <c r="E562" s="177"/>
    </row>
    <row r="563" spans="1:5" s="61" customFormat="1" ht="15" customHeight="1">
      <c r="A563" s="187" t="s">
        <v>1177</v>
      </c>
      <c r="B563" s="174"/>
      <c r="C563" s="174"/>
      <c r="D563" s="919">
        <f>C557+C561</f>
        <v>12288570749</v>
      </c>
      <c r="E563" s="920"/>
    </row>
    <row r="564" spans="1:5" s="61" customFormat="1" ht="15" customHeight="1">
      <c r="A564" s="187" t="s">
        <v>1179</v>
      </c>
      <c r="B564" s="174"/>
      <c r="C564" s="174"/>
      <c r="D564" s="919">
        <f>D561</f>
        <v>6113065831</v>
      </c>
      <c r="E564" s="920"/>
    </row>
    <row r="565" spans="1:5" s="61" customFormat="1" ht="15" customHeight="1" thickBot="1">
      <c r="A565" s="188" t="s">
        <v>1178</v>
      </c>
      <c r="B565" s="178"/>
      <c r="C565" s="178"/>
      <c r="D565" s="955">
        <f>D563-D564</f>
        <v>6175504918</v>
      </c>
      <c r="E565" s="956"/>
    </row>
    <row r="566" spans="1:5" s="61" customFormat="1" ht="15" customHeight="1" thickBot="1">
      <c r="A566" s="179"/>
      <c r="B566" s="179"/>
      <c r="C566" s="179"/>
      <c r="D566" s="179"/>
      <c r="E566" s="179"/>
    </row>
    <row r="567" spans="1:5" s="61" customFormat="1" ht="15" customHeight="1">
      <c r="A567" s="189" t="s">
        <v>454</v>
      </c>
      <c r="B567" s="190"/>
      <c r="C567" s="190"/>
      <c r="D567" s="190"/>
      <c r="E567" s="191"/>
    </row>
    <row r="568" spans="1:5" s="61" customFormat="1" ht="15" customHeight="1" thickBot="1">
      <c r="A568" s="180" t="s">
        <v>455</v>
      </c>
      <c r="B568" s="181"/>
      <c r="C568" s="181"/>
      <c r="D568" s="181"/>
      <c r="E568" s="182"/>
    </row>
    <row r="569" spans="1:5" s="61" customFormat="1" ht="15" customHeight="1">
      <c r="A569" s="183" t="s">
        <v>450</v>
      </c>
      <c r="B569" s="184"/>
      <c r="C569" s="910" t="s">
        <v>456</v>
      </c>
      <c r="D569" s="911"/>
      <c r="E569" s="912"/>
    </row>
    <row r="570" spans="1:5" s="61" customFormat="1" ht="15" customHeight="1">
      <c r="A570" s="171" t="s">
        <v>457</v>
      </c>
      <c r="B570" s="172"/>
      <c r="C570" s="913" t="s">
        <v>458</v>
      </c>
      <c r="D570" s="914"/>
      <c r="E570" s="915"/>
    </row>
    <row r="571" spans="1:5" s="61" customFormat="1" ht="15" customHeight="1" thickBot="1">
      <c r="A571" s="185" t="s">
        <v>459</v>
      </c>
      <c r="B571" s="186"/>
      <c r="C571" s="916" t="s">
        <v>460</v>
      </c>
      <c r="D571" s="917"/>
      <c r="E571" s="918"/>
    </row>
    <row r="573" spans="1:5" ht="18.75">
      <c r="A573" s="108" t="s">
        <v>462</v>
      </c>
    </row>
    <row r="574" spans="1:5" ht="15.75">
      <c r="A574" s="103" t="s">
        <v>463</v>
      </c>
    </row>
    <row r="575" spans="1:5" ht="15.75">
      <c r="A575" s="103" t="s">
        <v>1166</v>
      </c>
    </row>
    <row r="577" spans="1:5" s="14" customFormat="1" ht="15.75" thickBot="1">
      <c r="B577" s="31"/>
      <c r="C577" s="30">
        <v>2020</v>
      </c>
      <c r="D577" s="30">
        <v>2019</v>
      </c>
      <c r="E577" s="100"/>
    </row>
    <row r="578" spans="1:5" s="14" customFormat="1">
      <c r="B578" s="31" t="s">
        <v>464</v>
      </c>
      <c r="C578" s="91">
        <v>0</v>
      </c>
      <c r="D578" s="871">
        <v>0</v>
      </c>
      <c r="E578" s="92"/>
    </row>
    <row r="579" spans="1:5" s="14" customFormat="1">
      <c r="B579" s="31" t="s">
        <v>67</v>
      </c>
      <c r="C579" s="48">
        <f>48857.81*6571.73</f>
        <v>321080335.71129996</v>
      </c>
      <c r="D579" s="871">
        <v>0</v>
      </c>
      <c r="E579" s="92"/>
    </row>
    <row r="580" spans="1:5" s="14" customFormat="1">
      <c r="B580" s="31" t="s">
        <v>1180</v>
      </c>
      <c r="C580" s="1">
        <v>79577604</v>
      </c>
      <c r="D580" s="1">
        <v>0</v>
      </c>
      <c r="E580" s="92"/>
    </row>
    <row r="581" spans="1:5" s="14" customFormat="1">
      <c r="B581" s="31" t="s">
        <v>68</v>
      </c>
      <c r="C581" s="1">
        <v>0</v>
      </c>
      <c r="D581" s="1">
        <v>0</v>
      </c>
      <c r="E581" s="11"/>
    </row>
    <row r="582" spans="1:5" s="14" customFormat="1">
      <c r="B582" s="31" t="s">
        <v>467</v>
      </c>
      <c r="C582" s="1">
        <v>373429068</v>
      </c>
      <c r="D582" s="1">
        <v>336324507</v>
      </c>
      <c r="E582" s="11"/>
    </row>
    <row r="583" spans="1:5" s="14" customFormat="1">
      <c r="B583" s="31" t="s">
        <v>465</v>
      </c>
      <c r="C583" s="48">
        <v>347837726</v>
      </c>
      <c r="D583" s="871">
        <v>0</v>
      </c>
      <c r="E583" s="92"/>
    </row>
    <row r="584" spans="1:5" s="14" customFormat="1">
      <c r="B584" s="31" t="s">
        <v>466</v>
      </c>
      <c r="C584" s="91">
        <v>0</v>
      </c>
      <c r="D584" s="871">
        <v>0</v>
      </c>
      <c r="E584" s="92"/>
    </row>
    <row r="585" spans="1:5" s="14" customFormat="1" ht="15.75" customHeight="1">
      <c r="B585" s="31" t="s">
        <v>1181</v>
      </c>
      <c r="C585" s="48">
        <f>8246*6571.73</f>
        <v>54190485.579999998</v>
      </c>
      <c r="D585" s="871">
        <v>0</v>
      </c>
      <c r="E585" s="92"/>
    </row>
    <row r="586" spans="1:5" ht="15.75" thickBot="1">
      <c r="B586" s="44" t="s">
        <v>69</v>
      </c>
      <c r="C586" s="15">
        <f>SUM(C578:C585)</f>
        <v>1176115219.2912998</v>
      </c>
      <c r="D586" s="15">
        <f>SUM(D578:D585)</f>
        <v>336324507</v>
      </c>
      <c r="E586" s="13"/>
    </row>
    <row r="587" spans="1:5" ht="15.75" thickTop="1">
      <c r="B587" s="44"/>
      <c r="C587" s="13"/>
      <c r="D587" s="3"/>
      <c r="E587" s="13"/>
    </row>
    <row r="588" spans="1:5">
      <c r="B588" s="44"/>
      <c r="C588" s="13"/>
      <c r="D588" s="3"/>
      <c r="E588" s="13"/>
    </row>
    <row r="589" spans="1:5" s="61" customFormat="1" ht="28.5" customHeight="1">
      <c r="A589" s="108" t="s">
        <v>468</v>
      </c>
      <c r="B589" s="59"/>
      <c r="C589" s="60"/>
      <c r="D589" s="60"/>
    </row>
    <row r="590" spans="1:5" s="61" customFormat="1" ht="15" customHeight="1">
      <c r="A590" s="103" t="s">
        <v>469</v>
      </c>
      <c r="B590" s="59"/>
      <c r="C590" s="60"/>
      <c r="D590" s="60"/>
    </row>
    <row r="591" spans="1:5" s="61" customFormat="1" ht="15" customHeight="1">
      <c r="A591" s="103" t="s">
        <v>1167</v>
      </c>
      <c r="B591" s="59"/>
      <c r="C591" s="60"/>
      <c r="D591" s="60"/>
    </row>
    <row r="592" spans="1:5" s="61" customFormat="1" ht="15" customHeight="1">
      <c r="A592" s="41" t="s">
        <v>366</v>
      </c>
      <c r="B592" s="59"/>
      <c r="C592" s="60"/>
      <c r="D592" s="60"/>
    </row>
    <row r="593" spans="1:6" s="61" customFormat="1" ht="15" customHeight="1">
      <c r="A593" s="41"/>
      <c r="B593" s="59"/>
      <c r="C593" s="60"/>
      <c r="D593" s="60"/>
    </row>
    <row r="594" spans="1:6" s="61" customFormat="1" ht="15" customHeight="1">
      <c r="A594" s="41"/>
      <c r="B594" s="202" t="s">
        <v>484</v>
      </c>
      <c r="C594" s="60"/>
      <c r="D594" s="60"/>
    </row>
    <row r="595" spans="1:6" s="14" customFormat="1">
      <c r="B595" s="90"/>
      <c r="C595" s="129">
        <v>2020</v>
      </c>
      <c r="D595" s="129">
        <v>2019</v>
      </c>
      <c r="E595" s="937"/>
    </row>
    <row r="596" spans="1:6" s="14" customFormat="1">
      <c r="B596" s="8" t="s">
        <v>70</v>
      </c>
      <c r="C596" s="133">
        <v>444444452</v>
      </c>
      <c r="D596" s="133">
        <v>6166666658</v>
      </c>
      <c r="E596" s="937"/>
      <c r="F596" s="63"/>
    </row>
    <row r="597" spans="1:6" s="14" customFormat="1">
      <c r="B597" s="8" t="s">
        <v>470</v>
      </c>
      <c r="C597" s="66">
        <v>0</v>
      </c>
      <c r="D597" s="66">
        <v>0</v>
      </c>
      <c r="E597" s="92"/>
      <c r="F597" s="11"/>
    </row>
    <row r="598" spans="1:6" s="14" customFormat="1" ht="16.5" customHeight="1">
      <c r="B598" s="8" t="s">
        <v>471</v>
      </c>
      <c r="C598" s="66">
        <v>0</v>
      </c>
      <c r="D598" s="66">
        <v>0</v>
      </c>
      <c r="E598" s="10"/>
      <c r="F598" s="13"/>
    </row>
    <row r="599" spans="1:6" s="14" customFormat="1" ht="9" customHeight="1">
      <c r="B599" s="8" t="s">
        <v>115</v>
      </c>
      <c r="C599" s="66">
        <v>0</v>
      </c>
      <c r="D599" s="66">
        <v>0</v>
      </c>
      <c r="E599" s="937"/>
    </row>
    <row r="600" spans="1:6" s="14" customFormat="1" ht="15" customHeight="1" thickBot="1">
      <c r="B600" s="44" t="s">
        <v>472</v>
      </c>
      <c r="C600" s="206">
        <f>SUM(C596:C599)</f>
        <v>444444452</v>
      </c>
      <c r="D600" s="206">
        <f>SUM(D596:D599)</f>
        <v>6166666658</v>
      </c>
      <c r="E600" s="937"/>
      <c r="F600" s="63"/>
    </row>
    <row r="601" spans="1:6" s="14" customFormat="1">
      <c r="B601" s="65"/>
      <c r="C601" s="66"/>
      <c r="D601" s="67"/>
      <c r="E601" s="92"/>
      <c r="F601" s="11"/>
    </row>
    <row r="602" spans="1:6" s="14" customFormat="1">
      <c r="B602" s="201" t="s">
        <v>473</v>
      </c>
      <c r="C602" s="66"/>
      <c r="D602" s="67"/>
      <c r="E602" s="92"/>
      <c r="F602" s="11"/>
    </row>
    <row r="603" spans="1:6" s="14" customFormat="1">
      <c r="B603" s="8" t="s">
        <v>474</v>
      </c>
      <c r="C603" s="66">
        <v>131013280</v>
      </c>
      <c r="D603" s="66">
        <v>124688170</v>
      </c>
      <c r="E603" s="92"/>
      <c r="F603" s="11"/>
    </row>
    <row r="604" spans="1:6" s="14" customFormat="1">
      <c r="B604" s="8" t="s">
        <v>475</v>
      </c>
      <c r="C604" s="66">
        <v>138006330</v>
      </c>
      <c r="D604" s="66">
        <v>0</v>
      </c>
      <c r="E604" s="92"/>
      <c r="F604" s="11"/>
    </row>
    <row r="605" spans="1:6" s="14" customFormat="1" ht="15" customHeight="1">
      <c r="B605" s="31" t="s">
        <v>476</v>
      </c>
      <c r="C605" s="66">
        <v>0</v>
      </c>
      <c r="D605" s="66">
        <v>0</v>
      </c>
      <c r="E605" s="929"/>
    </row>
    <row r="606" spans="1:6" s="14" customFormat="1" ht="15.75" thickBot="1">
      <c r="B606" s="6" t="s">
        <v>477</v>
      </c>
      <c r="C606" s="206">
        <f>SUM(C603:C605)</f>
        <v>269019610</v>
      </c>
      <c r="D606" s="206">
        <f>SUM(D603:D605)</f>
        <v>124688170</v>
      </c>
      <c r="E606" s="929"/>
    </row>
    <row r="607" spans="1:6" s="14" customFormat="1">
      <c r="B607" s="65"/>
      <c r="C607" s="66"/>
      <c r="D607" s="11"/>
      <c r="E607" s="929"/>
    </row>
    <row r="608" spans="1:6" s="14" customFormat="1" ht="16.5" customHeight="1">
      <c r="B608" s="201" t="s">
        <v>478</v>
      </c>
      <c r="C608" s="66"/>
      <c r="D608" s="13"/>
      <c r="E608" s="10"/>
    </row>
    <row r="609" spans="1:5" s="14" customFormat="1" ht="12.75" customHeight="1">
      <c r="B609" s="8"/>
      <c r="C609" s="66"/>
      <c r="D609" s="13"/>
      <c r="E609" s="10"/>
    </row>
    <row r="610" spans="1:5" s="14" customFormat="1" ht="16.5" customHeight="1">
      <c r="B610" s="8" t="s">
        <v>479</v>
      </c>
      <c r="C610" s="66">
        <v>0</v>
      </c>
      <c r="D610" s="66">
        <v>0</v>
      </c>
      <c r="E610" s="92"/>
    </row>
    <row r="611" spans="1:5" s="14" customFormat="1">
      <c r="B611" s="8" t="s">
        <v>480</v>
      </c>
      <c r="C611" s="203">
        <v>0</v>
      </c>
      <c r="D611" s="203">
        <v>0</v>
      </c>
    </row>
    <row r="612" spans="1:5" s="14" customFormat="1">
      <c r="B612" s="8" t="s">
        <v>481</v>
      </c>
      <c r="C612" s="66">
        <v>0</v>
      </c>
      <c r="D612" s="66">
        <v>0</v>
      </c>
    </row>
    <row r="613" spans="1:5" s="14" customFormat="1">
      <c r="B613" s="8" t="s">
        <v>486</v>
      </c>
      <c r="C613" s="66">
        <v>0</v>
      </c>
      <c r="D613" s="66">
        <v>335363</v>
      </c>
    </row>
    <row r="614" spans="1:5" s="14" customFormat="1">
      <c r="B614" s="8" t="s">
        <v>482</v>
      </c>
      <c r="C614" s="66">
        <v>0</v>
      </c>
      <c r="D614" s="66">
        <v>0</v>
      </c>
    </row>
    <row r="615" spans="1:5" s="14" customFormat="1" ht="15.75" thickBot="1">
      <c r="B615" s="6" t="s">
        <v>483</v>
      </c>
      <c r="C615" s="206">
        <f>SUM(C610:C614)</f>
        <v>0</v>
      </c>
      <c r="D615" s="206">
        <f>SUM(D610:D614)</f>
        <v>335363</v>
      </c>
    </row>
    <row r="616" spans="1:5" s="14" customFormat="1">
      <c r="B616" s="6"/>
      <c r="C616" s="66"/>
      <c r="D616" s="205"/>
    </row>
    <row r="617" spans="1:5" s="14" customFormat="1" ht="30.75" thickBot="1">
      <c r="B617" s="6" t="s">
        <v>485</v>
      </c>
      <c r="C617" s="204">
        <f>C600+C606+C615</f>
        <v>713464062</v>
      </c>
      <c r="D617" s="204">
        <f>D600+D606+D615</f>
        <v>6291690191</v>
      </c>
    </row>
    <row r="618" spans="1:5" s="14" customFormat="1" ht="15.75" thickTop="1">
      <c r="B618" s="62"/>
      <c r="C618" s="200"/>
      <c r="D618" s="13"/>
    </row>
    <row r="619" spans="1:5" s="14" customFormat="1">
      <c r="B619" s="62"/>
      <c r="C619" s="200"/>
      <c r="D619" s="13"/>
    </row>
    <row r="620" spans="1:5" s="14" customFormat="1" ht="18.75">
      <c r="A620" s="117" t="s">
        <v>487</v>
      </c>
      <c r="B620" s="62"/>
      <c r="C620" s="200"/>
      <c r="D620" s="13"/>
    </row>
    <row r="621" spans="1:5" s="14" customFormat="1" ht="15.75">
      <c r="A621" s="103" t="s">
        <v>488</v>
      </c>
      <c r="B621" s="62"/>
      <c r="C621" s="200"/>
      <c r="D621" s="13"/>
    </row>
    <row r="622" spans="1:5" s="14" customFormat="1" ht="16.5">
      <c r="A622" s="155" t="s">
        <v>1168</v>
      </c>
      <c r="B622" s="62"/>
      <c r="C622" s="200"/>
      <c r="D622" s="13"/>
    </row>
    <row r="623" spans="1:5" s="14" customFormat="1" ht="15.75">
      <c r="A623" s="103" t="s">
        <v>489</v>
      </c>
      <c r="B623" s="62"/>
      <c r="C623" s="200"/>
      <c r="D623" s="13"/>
    </row>
    <row r="624" spans="1:5" s="14" customFormat="1">
      <c r="B624" s="62"/>
      <c r="C624" s="200"/>
      <c r="D624" s="13"/>
    </row>
    <row r="625" spans="2:5" s="14" customFormat="1" ht="15.75" thickBot="1">
      <c r="B625" s="33"/>
      <c r="C625" s="30">
        <v>2020</v>
      </c>
      <c r="D625" s="30">
        <v>2019</v>
      </c>
      <c r="E625" s="68"/>
    </row>
    <row r="626" spans="2:5" s="14" customFormat="1">
      <c r="B626" s="28" t="s">
        <v>474</v>
      </c>
      <c r="C626" s="1">
        <v>2210684492</v>
      </c>
      <c r="D626" s="1">
        <v>1876137463</v>
      </c>
      <c r="E626" s="69"/>
    </row>
    <row r="627" spans="2:5" s="14" customFormat="1">
      <c r="B627" s="28" t="s">
        <v>71</v>
      </c>
      <c r="C627" s="1">
        <v>0</v>
      </c>
      <c r="D627" s="1">
        <v>8012700</v>
      </c>
      <c r="E627" s="69"/>
    </row>
    <row r="628" spans="2:5" s="14" customFormat="1">
      <c r="B628" s="28" t="s">
        <v>475</v>
      </c>
      <c r="C628" s="1">
        <v>3483017</v>
      </c>
      <c r="D628" s="1">
        <v>84718078</v>
      </c>
      <c r="E628" s="69"/>
    </row>
    <row r="629" spans="2:5" s="14" customFormat="1">
      <c r="B629" s="28" t="s">
        <v>72</v>
      </c>
      <c r="C629" s="1">
        <v>2531826861</v>
      </c>
      <c r="D629" s="1">
        <v>604068827</v>
      </c>
      <c r="E629" s="69"/>
    </row>
    <row r="630" spans="2:5" s="14" customFormat="1">
      <c r="B630" s="28" t="s">
        <v>73</v>
      </c>
      <c r="C630" s="1">
        <v>66010000</v>
      </c>
      <c r="D630" s="1">
        <v>0</v>
      </c>
      <c r="E630" s="69"/>
    </row>
    <row r="631" spans="2:5" s="14" customFormat="1">
      <c r="B631" s="28" t="s">
        <v>482</v>
      </c>
      <c r="C631" s="91">
        <v>2011760000</v>
      </c>
      <c r="D631" s="871">
        <v>0</v>
      </c>
      <c r="E631" s="69"/>
    </row>
    <row r="632" spans="2:5" s="14" customFormat="1" ht="15.75" thickBot="1">
      <c r="B632" s="33" t="s">
        <v>74</v>
      </c>
      <c r="C632" s="152">
        <f>SUM(C626:C631)</f>
        <v>6823764370</v>
      </c>
      <c r="D632" s="152">
        <f>SUM(D626:D631)</f>
        <v>2572937068</v>
      </c>
      <c r="E632" s="71"/>
    </row>
    <row r="633" spans="2:5" s="14" customFormat="1" ht="15.75" thickTop="1">
      <c r="B633" s="207"/>
      <c r="C633" s="10"/>
      <c r="D633" s="10"/>
      <c r="E633" s="10"/>
    </row>
    <row r="634" spans="2:5" s="14" customFormat="1">
      <c r="B634" s="207"/>
      <c r="C634" s="13"/>
      <c r="D634" s="13"/>
      <c r="E634" s="13"/>
    </row>
    <row r="635" spans="2:5" s="14" customFormat="1">
      <c r="B635" s="62"/>
      <c r="C635" s="200"/>
      <c r="D635" s="13"/>
    </row>
    <row r="636" spans="2:5" s="14" customFormat="1">
      <c r="B636" s="62"/>
      <c r="C636" s="200"/>
      <c r="D636" s="13"/>
    </row>
    <row r="637" spans="2:5" s="14" customFormat="1">
      <c r="B637" s="62"/>
      <c r="C637" s="200"/>
      <c r="D637" s="13"/>
    </row>
    <row r="638" spans="2:5" s="14" customFormat="1">
      <c r="B638" s="62"/>
      <c r="C638" s="200"/>
      <c r="D638" s="13"/>
    </row>
    <row r="639" spans="2:5" s="14" customFormat="1">
      <c r="B639" s="62"/>
      <c r="C639" s="200"/>
      <c r="D639" s="13"/>
    </row>
    <row r="640" spans="2:5" s="14" customFormat="1">
      <c r="B640" s="62"/>
      <c r="C640" s="200"/>
      <c r="D640" s="13"/>
    </row>
    <row r="641" spans="1:4" s="14" customFormat="1">
      <c r="B641" s="62"/>
      <c r="C641" s="200"/>
      <c r="D641" s="13"/>
    </row>
    <row r="642" spans="1:4" s="14" customFormat="1">
      <c r="B642" s="62"/>
      <c r="C642" s="200"/>
      <c r="D642" s="13"/>
    </row>
    <row r="643" spans="1:4" s="118" customFormat="1" ht="13.5" customHeight="1">
      <c r="A643" s="108" t="s">
        <v>498</v>
      </c>
    </row>
    <row r="644" spans="1:4" s="118" customFormat="1" ht="21" customHeight="1">
      <c r="A644" s="155" t="s">
        <v>490</v>
      </c>
    </row>
    <row r="645" spans="1:4" s="118" customFormat="1" ht="15" customHeight="1">
      <c r="A645" s="106" t="s">
        <v>1169</v>
      </c>
      <c r="B645" s="209"/>
      <c r="C645" s="210"/>
      <c r="D645" s="210"/>
    </row>
    <row r="646" spans="1:4" s="118" customFormat="1" ht="12.75" customHeight="1"/>
    <row r="647" spans="1:4" s="118" customFormat="1">
      <c r="B647" s="72" t="s">
        <v>75</v>
      </c>
      <c r="C647" s="72">
        <v>2020</v>
      </c>
      <c r="D647" s="72">
        <v>2019</v>
      </c>
    </row>
    <row r="648" spans="1:4" s="118" customFormat="1">
      <c r="B648" s="28" t="s">
        <v>491</v>
      </c>
      <c r="C648" s="38">
        <v>0</v>
      </c>
      <c r="D648" s="38">
        <v>0</v>
      </c>
    </row>
    <row r="649" spans="1:4" s="118" customFormat="1">
      <c r="B649" s="28" t="s">
        <v>497</v>
      </c>
      <c r="C649" s="38">
        <v>0</v>
      </c>
      <c r="D649" s="38">
        <v>8115526000</v>
      </c>
    </row>
    <row r="650" spans="1:4" s="118" customFormat="1">
      <c r="B650" s="28" t="s">
        <v>76</v>
      </c>
      <c r="C650" s="38">
        <v>11321352860</v>
      </c>
      <c r="D650" s="38">
        <v>0</v>
      </c>
    </row>
    <row r="651" spans="1:4" s="118" customFormat="1">
      <c r="B651" s="28" t="s">
        <v>492</v>
      </c>
      <c r="C651" s="38">
        <v>0</v>
      </c>
      <c r="D651" s="38">
        <v>0</v>
      </c>
    </row>
    <row r="652" spans="1:4" s="118" customFormat="1">
      <c r="B652" s="28" t="s">
        <v>493</v>
      </c>
      <c r="C652" s="38">
        <v>0</v>
      </c>
      <c r="D652" s="38">
        <v>2297668018</v>
      </c>
    </row>
    <row r="653" spans="1:4" s="118" customFormat="1">
      <c r="B653" s="28" t="s">
        <v>494</v>
      </c>
      <c r="C653" s="38">
        <v>0</v>
      </c>
      <c r="D653" s="38">
        <v>0</v>
      </c>
    </row>
    <row r="654" spans="1:4" s="118" customFormat="1">
      <c r="B654" s="28" t="s">
        <v>78</v>
      </c>
      <c r="C654" s="38">
        <v>0</v>
      </c>
      <c r="D654" s="38">
        <v>0</v>
      </c>
    </row>
    <row r="655" spans="1:4" s="118" customFormat="1">
      <c r="B655" s="28" t="s">
        <v>77</v>
      </c>
      <c r="C655" s="38">
        <v>1459929705</v>
      </c>
      <c r="D655" s="38">
        <f>1360390390+247860</f>
        <v>1360638250</v>
      </c>
    </row>
    <row r="656" spans="1:4" s="118" customFormat="1">
      <c r="B656" s="28" t="s">
        <v>495</v>
      </c>
      <c r="C656" s="38">
        <v>239000</v>
      </c>
      <c r="D656" s="38">
        <v>149970</v>
      </c>
    </row>
    <row r="657" spans="1:6" s="118" customFormat="1">
      <c r="B657" s="28" t="s">
        <v>16</v>
      </c>
      <c r="C657" s="38">
        <v>2046100</v>
      </c>
      <c r="D657" s="38">
        <v>878400</v>
      </c>
    </row>
    <row r="658" spans="1:6" s="118" customFormat="1">
      <c r="B658" s="28" t="s">
        <v>496</v>
      </c>
      <c r="C658" s="38">
        <v>0</v>
      </c>
      <c r="D658" s="38">
        <v>0</v>
      </c>
    </row>
    <row r="659" spans="1:6" ht="15.75" thickBot="1">
      <c r="B659" s="33" t="s">
        <v>79</v>
      </c>
      <c r="C659" s="39">
        <f>SUM(C648:C658)</f>
        <v>12783567665</v>
      </c>
      <c r="D659" s="213">
        <f>SUM(D648:D658)</f>
        <v>11774860638</v>
      </c>
    </row>
    <row r="660" spans="1:6" ht="15.75" thickTop="1">
      <c r="B660" s="33"/>
      <c r="C660" s="71"/>
      <c r="D660" s="71"/>
    </row>
    <row r="661" spans="1:6" s="61" customFormat="1" ht="15.75" customHeight="1">
      <c r="A661" s="108" t="s">
        <v>499</v>
      </c>
      <c r="B661" s="59"/>
      <c r="C661" s="60"/>
      <c r="D661" s="60"/>
    </row>
    <row r="662" spans="1:6" s="61" customFormat="1" ht="15.75" customHeight="1">
      <c r="A662" s="108"/>
      <c r="B662" s="59"/>
      <c r="C662" s="60"/>
      <c r="D662" s="60"/>
    </row>
    <row r="663" spans="1:6" s="240" customFormat="1" ht="16.5">
      <c r="A663" s="155" t="s">
        <v>501</v>
      </c>
      <c r="B663" s="241"/>
      <c r="C663" s="241"/>
      <c r="D663" s="241"/>
      <c r="E663" s="241"/>
      <c r="F663" s="242"/>
    </row>
    <row r="664" spans="1:6" s="240" customFormat="1" ht="16.5">
      <c r="A664" s="155" t="s">
        <v>1171</v>
      </c>
      <c r="B664" s="241"/>
      <c r="C664" s="241"/>
      <c r="D664" s="241"/>
      <c r="E664" s="241"/>
      <c r="F664" s="242"/>
    </row>
    <row r="665" spans="1:6" s="240" customFormat="1" ht="16.5">
      <c r="A665" s="243" t="s">
        <v>1170</v>
      </c>
      <c r="B665" s="241"/>
      <c r="C665" s="241"/>
      <c r="D665" s="241"/>
      <c r="E665" s="241"/>
      <c r="F665" s="242"/>
    </row>
    <row r="666" spans="1:6" s="240" customFormat="1" ht="17.25" thickBot="1">
      <c r="A666" s="243"/>
      <c r="B666" s="241"/>
      <c r="C666" s="241"/>
      <c r="D666" s="244">
        <v>2020</v>
      </c>
      <c r="E666" s="244">
        <v>2019</v>
      </c>
      <c r="F666" s="242"/>
    </row>
    <row r="667" spans="1:6" s="118" customFormat="1" ht="15.75" thickBot="1">
      <c r="A667" s="218" t="s">
        <v>80</v>
      </c>
      <c r="B667" s="219" t="s">
        <v>81</v>
      </c>
      <c r="C667" s="220" t="s">
        <v>82</v>
      </c>
      <c r="D667" s="220" t="s">
        <v>83</v>
      </c>
      <c r="E667" s="221" t="s">
        <v>83</v>
      </c>
      <c r="F667" s="214"/>
    </row>
    <row r="668" spans="1:6" s="118" customFormat="1">
      <c r="A668" s="222" t="s">
        <v>500</v>
      </c>
      <c r="B668" s="223">
        <v>0</v>
      </c>
      <c r="C668" s="224">
        <v>0</v>
      </c>
      <c r="D668" s="225">
        <v>0</v>
      </c>
      <c r="E668" s="225">
        <v>0</v>
      </c>
      <c r="F668" s="215"/>
    </row>
    <row r="669" spans="1:6" s="118" customFormat="1">
      <c r="A669" s="226" t="s">
        <v>85</v>
      </c>
      <c r="B669" s="227">
        <v>0</v>
      </c>
      <c r="C669" s="228">
        <v>0</v>
      </c>
      <c r="D669" s="229">
        <v>0</v>
      </c>
      <c r="E669" s="229">
        <v>0</v>
      </c>
      <c r="F669" s="215"/>
    </row>
    <row r="670" spans="1:6" s="118" customFormat="1">
      <c r="A670" s="226" t="s">
        <v>86</v>
      </c>
      <c r="B670" s="227">
        <v>0</v>
      </c>
      <c r="C670" s="228">
        <v>0</v>
      </c>
      <c r="D670" s="229">
        <v>0</v>
      </c>
      <c r="E670" s="229">
        <v>0</v>
      </c>
      <c r="F670" s="215"/>
    </row>
    <row r="671" spans="1:6" s="118" customFormat="1">
      <c r="A671" s="226" t="s">
        <v>87</v>
      </c>
      <c r="B671" s="227">
        <v>0</v>
      </c>
      <c r="C671" s="228">
        <v>0</v>
      </c>
      <c r="D671" s="229">
        <v>0</v>
      </c>
      <c r="E671" s="229">
        <v>0</v>
      </c>
      <c r="F671" s="215"/>
    </row>
    <row r="672" spans="1:6" s="118" customFormat="1">
      <c r="A672" s="226" t="s">
        <v>88</v>
      </c>
      <c r="B672" s="227">
        <v>0</v>
      </c>
      <c r="C672" s="228">
        <v>0</v>
      </c>
      <c r="D672" s="229">
        <v>0</v>
      </c>
      <c r="E672" s="229">
        <v>0</v>
      </c>
      <c r="F672" s="215"/>
    </row>
    <row r="673" spans="1:6" s="118" customFormat="1">
      <c r="A673" s="226" t="s">
        <v>89</v>
      </c>
      <c r="B673" s="227">
        <v>0</v>
      </c>
      <c r="C673" s="228">
        <v>0</v>
      </c>
      <c r="D673" s="230">
        <v>0</v>
      </c>
      <c r="E673" s="230">
        <v>0</v>
      </c>
      <c r="F673" s="215"/>
    </row>
    <row r="674" spans="1:6" s="118" customFormat="1">
      <c r="A674" s="226" t="s">
        <v>90</v>
      </c>
      <c r="B674" s="227">
        <v>0</v>
      </c>
      <c r="C674" s="228">
        <v>0</v>
      </c>
      <c r="D674" s="230">
        <v>0</v>
      </c>
      <c r="E674" s="230">
        <v>0</v>
      </c>
      <c r="F674" s="215"/>
    </row>
    <row r="675" spans="1:6" s="118" customFormat="1">
      <c r="A675" s="226" t="s">
        <v>91</v>
      </c>
      <c r="B675" s="227">
        <v>0</v>
      </c>
      <c r="C675" s="228">
        <v>0</v>
      </c>
      <c r="D675" s="230">
        <v>0</v>
      </c>
      <c r="E675" s="230">
        <v>0</v>
      </c>
      <c r="F675" s="215"/>
    </row>
    <row r="676" spans="1:6" s="118" customFormat="1">
      <c r="A676" s="226" t="s">
        <v>92</v>
      </c>
      <c r="B676" s="227">
        <v>0</v>
      </c>
      <c r="C676" s="231">
        <v>0</v>
      </c>
      <c r="D676" s="230">
        <v>0</v>
      </c>
      <c r="E676" s="230">
        <v>0</v>
      </c>
      <c r="F676" s="215"/>
    </row>
    <row r="677" spans="1:6" s="118" customFormat="1">
      <c r="A677" s="226" t="s">
        <v>93</v>
      </c>
      <c r="B677" s="239">
        <v>0</v>
      </c>
      <c r="C677" s="231">
        <v>0</v>
      </c>
      <c r="D677" s="230">
        <v>0</v>
      </c>
      <c r="E677" s="230">
        <v>1000000000</v>
      </c>
      <c r="F677" s="214"/>
    </row>
    <row r="678" spans="1:6" s="118" customFormat="1">
      <c r="A678" s="226" t="s">
        <v>94</v>
      </c>
      <c r="B678" s="230">
        <v>0</v>
      </c>
      <c r="C678" s="231">
        <v>0</v>
      </c>
      <c r="D678" s="230">
        <v>0</v>
      </c>
      <c r="E678" s="230">
        <v>1000000000</v>
      </c>
      <c r="F678" s="214"/>
    </row>
    <row r="679" spans="1:6" s="118" customFormat="1">
      <c r="A679" s="226" t="s">
        <v>95</v>
      </c>
      <c r="B679" s="230">
        <v>0</v>
      </c>
      <c r="C679" s="231">
        <v>0</v>
      </c>
      <c r="D679" s="230">
        <v>0</v>
      </c>
      <c r="E679" s="230">
        <v>1000000000</v>
      </c>
      <c r="F679" s="214"/>
    </row>
    <row r="680" spans="1:6" s="118" customFormat="1">
      <c r="A680" s="226" t="s">
        <v>96</v>
      </c>
      <c r="B680" s="230">
        <v>1000000000</v>
      </c>
      <c r="C680" s="231">
        <v>0</v>
      </c>
      <c r="D680" s="230">
        <v>1000000000</v>
      </c>
      <c r="E680" s="230">
        <v>1000000000</v>
      </c>
      <c r="F680" s="214"/>
    </row>
    <row r="681" spans="1:6" s="118" customFormat="1">
      <c r="A681" s="226" t="s">
        <v>97</v>
      </c>
      <c r="B681" s="230">
        <v>1000000000</v>
      </c>
      <c r="C681" s="231">
        <v>0</v>
      </c>
      <c r="D681" s="230">
        <v>1000000000</v>
      </c>
      <c r="E681" s="230">
        <v>1000000000</v>
      </c>
      <c r="F681" s="214"/>
    </row>
    <row r="682" spans="1:6" s="118" customFormat="1">
      <c r="A682" s="226" t="s">
        <v>98</v>
      </c>
      <c r="B682" s="230">
        <v>1000000000</v>
      </c>
      <c r="C682" s="231">
        <v>0</v>
      </c>
      <c r="D682" s="230">
        <v>1000000000</v>
      </c>
      <c r="E682" s="230">
        <v>1000000000</v>
      </c>
      <c r="F682" s="214"/>
    </row>
    <row r="683" spans="1:6" s="118" customFormat="1">
      <c r="A683" s="226" t="s">
        <v>100</v>
      </c>
      <c r="B683" s="227">
        <v>0</v>
      </c>
      <c r="C683" s="228">
        <v>0</v>
      </c>
      <c r="D683" s="227">
        <v>0</v>
      </c>
      <c r="E683" s="227">
        <v>0</v>
      </c>
      <c r="F683" s="216"/>
    </row>
    <row r="684" spans="1:6" s="118" customFormat="1">
      <c r="A684" s="226" t="s">
        <v>99</v>
      </c>
      <c r="B684" s="227">
        <v>0</v>
      </c>
      <c r="C684" s="233">
        <v>0</v>
      </c>
      <c r="D684" s="232">
        <v>0</v>
      </c>
      <c r="E684" s="232">
        <v>0</v>
      </c>
      <c r="F684" s="215"/>
    </row>
    <row r="685" spans="1:6" s="118" customFormat="1">
      <c r="A685" s="226" t="s">
        <v>84</v>
      </c>
      <c r="B685" s="227">
        <v>0</v>
      </c>
      <c r="C685" s="233">
        <v>0</v>
      </c>
      <c r="D685" s="232">
        <v>0</v>
      </c>
      <c r="E685" s="232">
        <v>0</v>
      </c>
      <c r="F685" s="215"/>
    </row>
    <row r="686" spans="1:6" s="118" customFormat="1">
      <c r="A686" s="226" t="s">
        <v>85</v>
      </c>
      <c r="B686" s="227">
        <v>0</v>
      </c>
      <c r="C686" s="228">
        <v>0</v>
      </c>
      <c r="D686" s="232">
        <v>0</v>
      </c>
      <c r="E686" s="232">
        <v>0</v>
      </c>
      <c r="F686" s="215"/>
    </row>
    <row r="687" spans="1:6" s="118" customFormat="1">
      <c r="A687" s="226" t="s">
        <v>86</v>
      </c>
      <c r="B687" s="227">
        <v>0</v>
      </c>
      <c r="C687" s="228">
        <v>0</v>
      </c>
      <c r="D687" s="232">
        <v>0</v>
      </c>
      <c r="E687" s="232">
        <v>0</v>
      </c>
      <c r="F687" s="215"/>
    </row>
    <row r="688" spans="1:6" s="118" customFormat="1">
      <c r="A688" s="226" t="s">
        <v>87</v>
      </c>
      <c r="B688" s="227">
        <v>0</v>
      </c>
      <c r="C688" s="228">
        <v>0</v>
      </c>
      <c r="D688" s="230">
        <v>0</v>
      </c>
      <c r="E688" s="230">
        <v>0</v>
      </c>
      <c r="F688" s="215"/>
    </row>
    <row r="689" spans="1:6" s="118" customFormat="1">
      <c r="A689" s="226" t="s">
        <v>88</v>
      </c>
      <c r="B689" s="227">
        <v>0</v>
      </c>
      <c r="C689" s="228">
        <v>0</v>
      </c>
      <c r="D689" s="230">
        <v>0</v>
      </c>
      <c r="E689" s="230">
        <v>0</v>
      </c>
      <c r="F689" s="215"/>
    </row>
    <row r="690" spans="1:6" s="118" customFormat="1">
      <c r="A690" s="226" t="s">
        <v>89</v>
      </c>
      <c r="B690" s="227">
        <v>0</v>
      </c>
      <c r="C690" s="228">
        <v>0</v>
      </c>
      <c r="D690" s="230">
        <v>0</v>
      </c>
      <c r="E690" s="230">
        <v>0</v>
      </c>
      <c r="F690" s="215"/>
    </row>
    <row r="691" spans="1:6" s="118" customFormat="1" ht="13.5" customHeight="1">
      <c r="A691" s="226" t="s">
        <v>90</v>
      </c>
      <c r="B691" s="227">
        <v>0</v>
      </c>
      <c r="C691" s="228">
        <v>0</v>
      </c>
      <c r="D691" s="230">
        <v>0</v>
      </c>
      <c r="E691" s="230">
        <v>0</v>
      </c>
      <c r="F691" s="215"/>
    </row>
    <row r="692" spans="1:6" s="118" customFormat="1" ht="13.5" customHeight="1">
      <c r="A692" s="226" t="s">
        <v>91</v>
      </c>
      <c r="B692" s="227">
        <v>0</v>
      </c>
      <c r="C692" s="231">
        <v>0</v>
      </c>
      <c r="D692" s="230">
        <v>0</v>
      </c>
      <c r="E692" s="230">
        <v>618755000</v>
      </c>
      <c r="F692" s="217"/>
    </row>
    <row r="693" spans="1:6" s="118" customFormat="1" ht="13.5" customHeight="1" thickBot="1">
      <c r="A693" s="234" t="s">
        <v>83</v>
      </c>
      <c r="B693" s="235">
        <f>SUM(B668:B692)</f>
        <v>3000000000</v>
      </c>
      <c r="C693" s="236">
        <f>SUM(C668:C692)</f>
        <v>0</v>
      </c>
      <c r="D693" s="237">
        <f>SUM(D668:D692)</f>
        <v>3000000000</v>
      </c>
      <c r="E693" s="238">
        <f>SUM(E668:E692)</f>
        <v>6618755000</v>
      </c>
    </row>
    <row r="694" spans="1:6" s="118" customFormat="1" ht="13.5" customHeight="1"/>
    <row r="695" spans="1:6" s="118" customFormat="1" ht="13.5" customHeight="1"/>
    <row r="696" spans="1:6" s="118" customFormat="1" ht="13.5" customHeight="1"/>
    <row r="697" spans="1:6" s="118" customFormat="1" ht="13.5" customHeight="1"/>
    <row r="698" spans="1:6" s="118" customFormat="1" ht="13.5" customHeight="1"/>
    <row r="699" spans="1:6" s="118" customFormat="1" ht="13.5" customHeight="1"/>
    <row r="700" spans="1:6" s="118" customFormat="1" ht="13.5" customHeight="1"/>
    <row r="701" spans="1:6" s="118" customFormat="1" ht="18.75">
      <c r="A701" s="245" t="s">
        <v>503</v>
      </c>
    </row>
    <row r="702" spans="1:6" s="240" customFormat="1" ht="16.5">
      <c r="A702" s="249" t="s">
        <v>504</v>
      </c>
    </row>
    <row r="703" spans="1:6" s="118" customFormat="1" ht="15.75">
      <c r="A703" s="248" t="s">
        <v>505</v>
      </c>
    </row>
    <row r="704" spans="1:6" s="118" customFormat="1" ht="15.75">
      <c r="A704" s="248" t="s">
        <v>1172</v>
      </c>
    </row>
    <row r="706" spans="2:4" ht="15.75" thickBot="1">
      <c r="B706" s="250" t="s">
        <v>502</v>
      </c>
      <c r="C706" s="251">
        <v>2020</v>
      </c>
      <c r="D706" s="251">
        <v>2019</v>
      </c>
    </row>
    <row r="707" spans="2:4">
      <c r="B707" s="252"/>
      <c r="C707" s="260"/>
      <c r="D707" s="260"/>
    </row>
    <row r="708" spans="2:4">
      <c r="B708" s="253" t="s">
        <v>506</v>
      </c>
      <c r="C708" s="261">
        <v>189635900</v>
      </c>
      <c r="D708" s="261">
        <v>152321900</v>
      </c>
    </row>
    <row r="709" spans="2:4">
      <c r="B709" s="253" t="s">
        <v>101</v>
      </c>
      <c r="C709" s="254">
        <v>20759869</v>
      </c>
      <c r="D709" s="254">
        <v>27112481</v>
      </c>
    </row>
    <row r="710" spans="2:4">
      <c r="B710" s="253" t="s">
        <v>507</v>
      </c>
      <c r="C710" s="254">
        <v>32170699</v>
      </c>
      <c r="D710" s="254">
        <v>13018751</v>
      </c>
    </row>
    <row r="711" spans="2:4">
      <c r="B711" s="253" t="s">
        <v>508</v>
      </c>
      <c r="C711" s="254">
        <f>213375072+99971</f>
        <v>213475043</v>
      </c>
      <c r="D711" s="254">
        <v>191431642</v>
      </c>
    </row>
    <row r="712" spans="2:4">
      <c r="B712" s="253" t="s">
        <v>102</v>
      </c>
      <c r="C712" s="254">
        <v>541428656</v>
      </c>
      <c r="D712" s="254">
        <v>513352661</v>
      </c>
    </row>
    <row r="713" spans="2:4" s="14" customFormat="1">
      <c r="B713" s="253" t="s">
        <v>103</v>
      </c>
      <c r="C713" s="254">
        <v>220844787</v>
      </c>
      <c r="D713" s="254">
        <f>132049472+71545748</f>
        <v>203595220</v>
      </c>
    </row>
    <row r="714" spans="2:4" s="14" customFormat="1">
      <c r="B714" s="253" t="s">
        <v>104</v>
      </c>
      <c r="C714" s="256">
        <v>240235266</v>
      </c>
      <c r="D714" s="256">
        <v>183984823</v>
      </c>
    </row>
    <row r="715" spans="2:4" s="14" customFormat="1">
      <c r="B715" s="252" t="s">
        <v>509</v>
      </c>
      <c r="C715" s="257">
        <f>SUM(C708:C714)</f>
        <v>1458550220</v>
      </c>
      <c r="D715" s="257">
        <f>SUM(D708:D714)</f>
        <v>1284817478</v>
      </c>
    </row>
    <row r="716" spans="2:4" s="14" customFormat="1">
      <c r="B716" s="252" t="s">
        <v>510</v>
      </c>
      <c r="C716" s="258"/>
      <c r="D716" s="258"/>
    </row>
    <row r="717" spans="2:4" s="14" customFormat="1">
      <c r="B717" s="253" t="s">
        <v>511</v>
      </c>
      <c r="C717" s="256">
        <v>1716629332</v>
      </c>
      <c r="D717" s="256">
        <v>516629332</v>
      </c>
    </row>
    <row r="718" spans="2:4" s="14" customFormat="1" ht="15.75" thickBot="1">
      <c r="B718" s="255" t="s">
        <v>512</v>
      </c>
      <c r="C718" s="259">
        <f>SUM(C717)</f>
        <v>1716629332</v>
      </c>
      <c r="D718" s="259">
        <f>SUM(D717)</f>
        <v>516629332</v>
      </c>
    </row>
    <row r="719" spans="2:4" s="14" customFormat="1" ht="15.75" thickBot="1">
      <c r="B719" s="255" t="s">
        <v>83</v>
      </c>
      <c r="C719" s="259">
        <f>C715+C718</f>
        <v>3175179552</v>
      </c>
      <c r="D719" s="259">
        <f>D718+D715</f>
        <v>1801446810</v>
      </c>
    </row>
    <row r="720" spans="2:4" s="14" customFormat="1">
      <c r="B720" s="246"/>
      <c r="C720" s="134"/>
      <c r="D720" s="134"/>
    </row>
    <row r="721" spans="1:4" s="14" customFormat="1" ht="18.75">
      <c r="A721" s="108" t="s">
        <v>513</v>
      </c>
      <c r="B721" s="247"/>
      <c r="C721" s="212"/>
      <c r="D721" s="212"/>
    </row>
    <row r="722" spans="1:4" s="14" customFormat="1" ht="16.5">
      <c r="A722" s="155" t="s">
        <v>514</v>
      </c>
      <c r="B722" s="247"/>
      <c r="C722" s="212"/>
      <c r="D722" s="212"/>
    </row>
    <row r="723" spans="1:4" s="14" customFormat="1" ht="15.75">
      <c r="A723" s="103" t="s">
        <v>515</v>
      </c>
      <c r="B723" s="247"/>
      <c r="C723" s="212"/>
      <c r="D723" s="212"/>
    </row>
    <row r="724" spans="1:4" s="14" customFormat="1" ht="15" customHeight="1">
      <c r="A724" s="106" t="s">
        <v>1173</v>
      </c>
      <c r="B724" s="247"/>
      <c r="C724" s="212"/>
      <c r="D724" s="212"/>
    </row>
    <row r="726" spans="1:4" s="14" customFormat="1" ht="15.75" thickBot="1">
      <c r="B726" s="72" t="s">
        <v>105</v>
      </c>
      <c r="C726" s="89">
        <v>2020</v>
      </c>
      <c r="D726" s="89">
        <v>2019</v>
      </c>
    </row>
    <row r="727" spans="1:4" s="14" customFormat="1">
      <c r="B727" s="28" t="s">
        <v>516</v>
      </c>
      <c r="C727" s="208">
        <v>0</v>
      </c>
      <c r="D727" s="208">
        <v>0</v>
      </c>
    </row>
    <row r="728" spans="1:4" s="14" customFormat="1">
      <c r="B728" s="28" t="s">
        <v>107</v>
      </c>
      <c r="C728" s="262">
        <v>10184299650</v>
      </c>
      <c r="D728" s="262">
        <v>12054957950</v>
      </c>
    </row>
    <row r="729" spans="1:4" s="14" customFormat="1">
      <c r="B729" s="28" t="s">
        <v>108</v>
      </c>
      <c r="C729" s="262">
        <v>33431198407</v>
      </c>
      <c r="D729" s="262">
        <v>32314214316</v>
      </c>
    </row>
    <row r="730" spans="1:4" s="14" customFormat="1">
      <c r="B730" s="28" t="s">
        <v>109</v>
      </c>
      <c r="C730" s="262">
        <v>364000000</v>
      </c>
      <c r="D730" s="262">
        <v>336000000</v>
      </c>
    </row>
    <row r="731" spans="1:4" s="14" customFormat="1">
      <c r="B731" s="28" t="s">
        <v>110</v>
      </c>
      <c r="C731" s="262">
        <v>5863357120</v>
      </c>
      <c r="D731" s="262">
        <v>6301005840</v>
      </c>
    </row>
    <row r="732" spans="1:4" s="14" customFormat="1">
      <c r="B732" s="28" t="s">
        <v>111</v>
      </c>
      <c r="C732" s="262">
        <v>3033000000</v>
      </c>
      <c r="D732" s="262">
        <v>3033000000</v>
      </c>
    </row>
    <row r="733" spans="1:4" s="14" customFormat="1">
      <c r="B733" s="28" t="s">
        <v>517</v>
      </c>
      <c r="C733" s="262">
        <v>1601641500</v>
      </c>
      <c r="D733" s="262">
        <v>1282259065</v>
      </c>
    </row>
    <row r="734" spans="1:4" s="14" customFormat="1" ht="15.75" thickBot="1">
      <c r="B734" s="75" t="s">
        <v>106</v>
      </c>
      <c r="C734" s="263">
        <v>14089144300</v>
      </c>
      <c r="D734" s="263">
        <v>1125090795</v>
      </c>
    </row>
    <row r="735" spans="1:4" s="14" customFormat="1" ht="15.75" thickBot="1">
      <c r="B735" s="70" t="s">
        <v>518</v>
      </c>
      <c r="C735" s="264">
        <f>SUM(C727:C734)</f>
        <v>68566640977</v>
      </c>
      <c r="D735" s="264">
        <f>SUM(D727:D734)</f>
        <v>56446527966</v>
      </c>
    </row>
    <row r="736" spans="1:4" s="14" customFormat="1">
      <c r="B736" s="247"/>
      <c r="C736" s="71"/>
      <c r="D736" s="71"/>
    </row>
    <row r="737" spans="1:4" s="14" customFormat="1" ht="18.75">
      <c r="A737" s="108" t="s">
        <v>519</v>
      </c>
      <c r="B737" s="247"/>
      <c r="C737" s="71"/>
      <c r="D737" s="71"/>
    </row>
    <row r="738" spans="1:4" s="14" customFormat="1" ht="14.25" customHeight="1">
      <c r="A738" s="155" t="s">
        <v>520</v>
      </c>
    </row>
    <row r="739" spans="1:4" s="14" customFormat="1" ht="16.5">
      <c r="A739" s="155" t="s">
        <v>521</v>
      </c>
    </row>
    <row r="740" spans="1:4" s="14" customFormat="1"/>
    <row r="741" spans="1:4" s="14" customFormat="1">
      <c r="B741" s="905" t="s">
        <v>113</v>
      </c>
      <c r="C741" s="905">
        <v>2020</v>
      </c>
      <c r="D741" s="905">
        <v>2019</v>
      </c>
    </row>
    <row r="742" spans="1:4" s="14" customFormat="1" ht="15.75" thickBot="1">
      <c r="B742" s="905"/>
      <c r="C742" s="906"/>
      <c r="D742" s="906"/>
    </row>
    <row r="743" spans="1:4" s="14" customFormat="1">
      <c r="B743" s="8" t="s">
        <v>522</v>
      </c>
      <c r="C743" s="48">
        <v>0</v>
      </c>
      <c r="D743" s="48">
        <v>0</v>
      </c>
    </row>
    <row r="744" spans="1:4" s="14" customFormat="1">
      <c r="B744" s="8" t="s">
        <v>523</v>
      </c>
      <c r="C744" s="48">
        <v>0</v>
      </c>
      <c r="D744" s="48">
        <v>0</v>
      </c>
    </row>
    <row r="745" spans="1:4" s="14" customFormat="1">
      <c r="B745" s="8" t="s">
        <v>524</v>
      </c>
      <c r="C745" s="48">
        <v>0</v>
      </c>
      <c r="D745" s="48">
        <v>0</v>
      </c>
    </row>
    <row r="746" spans="1:4" s="14" customFormat="1">
      <c r="B746" s="8" t="s">
        <v>114</v>
      </c>
      <c r="C746" s="48">
        <v>683816000</v>
      </c>
      <c r="D746" s="48">
        <v>2310000000</v>
      </c>
    </row>
    <row r="747" spans="1:4" s="14" customFormat="1">
      <c r="B747" s="8" t="s">
        <v>115</v>
      </c>
      <c r="C747" s="48">
        <v>0</v>
      </c>
      <c r="D747" s="48">
        <v>0</v>
      </c>
    </row>
    <row r="748" spans="1:4" s="14" customFormat="1">
      <c r="B748" s="8" t="s">
        <v>116</v>
      </c>
      <c r="C748" s="48">
        <v>5740000000</v>
      </c>
      <c r="D748" s="48">
        <v>4760000000</v>
      </c>
    </row>
    <row r="749" spans="1:4" s="14" customFormat="1">
      <c r="B749" s="8" t="s">
        <v>525</v>
      </c>
      <c r="C749" s="48">
        <v>0</v>
      </c>
      <c r="D749" s="48">
        <v>0</v>
      </c>
    </row>
    <row r="750" spans="1:4" s="14" customFormat="1">
      <c r="B750" s="8" t="s">
        <v>470</v>
      </c>
      <c r="C750" s="48">
        <v>0</v>
      </c>
      <c r="D750" s="48">
        <v>0</v>
      </c>
    </row>
    <row r="751" spans="1:4" s="14" customFormat="1" ht="15.75" thickBot="1">
      <c r="B751" s="8" t="s">
        <v>526</v>
      </c>
      <c r="C751" s="126">
        <v>0</v>
      </c>
      <c r="D751" s="126">
        <v>0</v>
      </c>
    </row>
    <row r="752" spans="1:4" s="14" customFormat="1" ht="30.75" thickBot="1">
      <c r="B752" s="6" t="s">
        <v>112</v>
      </c>
      <c r="C752" s="55">
        <f>SUM(C743:C751)</f>
        <v>6423816000</v>
      </c>
      <c r="D752" s="55">
        <f>SUM(D743:D751)</f>
        <v>7070000000</v>
      </c>
    </row>
    <row r="753" spans="1:6" s="14" customFormat="1" ht="15.75" thickTop="1"/>
    <row r="754" spans="1:6" ht="14.25" customHeight="1"/>
    <row r="755" spans="1:6" ht="14.25" customHeight="1">
      <c r="A755" s="265" t="s">
        <v>527</v>
      </c>
    </row>
    <row r="756" spans="1:6" ht="14.25" customHeight="1">
      <c r="A756" s="249" t="s">
        <v>528</v>
      </c>
    </row>
    <row r="757" spans="1:6" ht="14.25" customHeight="1">
      <c r="A757" s="248" t="s">
        <v>529</v>
      </c>
    </row>
    <row r="758" spans="1:6" ht="14.25" customHeight="1">
      <c r="A758" s="267" t="s">
        <v>1182</v>
      </c>
    </row>
    <row r="759" spans="1:6" s="14" customFormat="1" ht="14.25" customHeight="1"/>
    <row r="760" spans="1:6" s="14" customFormat="1" ht="15.75" customHeight="1">
      <c r="B760" s="252"/>
      <c r="C760" s="57"/>
      <c r="D760" s="57"/>
      <c r="E760" s="268"/>
      <c r="F760" s="98"/>
    </row>
    <row r="761" spans="1:6" s="14" customFormat="1">
      <c r="B761" s="904" t="s">
        <v>131</v>
      </c>
      <c r="C761" s="908" t="s">
        <v>117</v>
      </c>
      <c r="D761" s="909">
        <v>2020</v>
      </c>
      <c r="E761" s="907">
        <v>2019</v>
      </c>
      <c r="F761" s="902"/>
    </row>
    <row r="762" spans="1:6" s="14" customFormat="1">
      <c r="B762" s="904"/>
      <c r="C762" s="908"/>
      <c r="D762" s="909"/>
      <c r="E762" s="907"/>
      <c r="F762" s="902"/>
    </row>
    <row r="763" spans="1:6" s="14" customFormat="1">
      <c r="B763" s="28" t="s">
        <v>530</v>
      </c>
      <c r="C763" s="76" t="s">
        <v>118</v>
      </c>
      <c r="D763" s="208">
        <v>0</v>
      </c>
      <c r="E763" s="91">
        <v>0</v>
      </c>
      <c r="F763" s="98"/>
    </row>
    <row r="764" spans="1:6" s="14" customFormat="1">
      <c r="B764" s="28" t="s">
        <v>119</v>
      </c>
      <c r="C764" s="76" t="s">
        <v>120</v>
      </c>
      <c r="D764" s="32">
        <v>50000000</v>
      </c>
      <c r="E764" s="1">
        <v>50000000</v>
      </c>
      <c r="F764" s="98"/>
    </row>
    <row r="765" spans="1:6" s="14" customFormat="1">
      <c r="B765" s="28" t="s">
        <v>121</v>
      </c>
      <c r="C765" s="76" t="s">
        <v>120</v>
      </c>
      <c r="D765" s="32">
        <v>1535192600</v>
      </c>
      <c r="E765" s="269">
        <v>1535192600</v>
      </c>
      <c r="F765" s="98"/>
    </row>
    <row r="766" spans="1:6" s="14" customFormat="1">
      <c r="B766" s="28" t="s">
        <v>122</v>
      </c>
      <c r="C766" s="76" t="s">
        <v>123</v>
      </c>
      <c r="D766" s="32">
        <v>700000000</v>
      </c>
      <c r="E766" s="1">
        <v>700000000</v>
      </c>
      <c r="F766" s="98"/>
    </row>
    <row r="767" spans="1:6" s="14" customFormat="1">
      <c r="B767" s="28" t="s">
        <v>124</v>
      </c>
      <c r="C767" s="76" t="s">
        <v>120</v>
      </c>
      <c r="D767" s="32">
        <v>735000000</v>
      </c>
      <c r="E767" s="1">
        <v>735000000</v>
      </c>
      <c r="F767" s="98"/>
    </row>
    <row r="768" spans="1:6" s="14" customFormat="1">
      <c r="B768" s="28" t="s">
        <v>125</v>
      </c>
      <c r="C768" s="76" t="s">
        <v>120</v>
      </c>
      <c r="D768" s="32">
        <v>88000000</v>
      </c>
      <c r="E768" s="1">
        <v>88000000</v>
      </c>
      <c r="F768" s="902"/>
    </row>
    <row r="769" spans="1:6" s="14" customFormat="1">
      <c r="B769" s="28" t="s">
        <v>126</v>
      </c>
      <c r="C769" s="76" t="s">
        <v>120</v>
      </c>
      <c r="D769" s="32">
        <v>600000000</v>
      </c>
      <c r="E769" s="1">
        <v>600000000</v>
      </c>
      <c r="F769" s="902"/>
    </row>
    <row r="770" spans="1:6" s="14" customFormat="1">
      <c r="B770" s="28" t="s">
        <v>531</v>
      </c>
      <c r="C770" s="76" t="s">
        <v>120</v>
      </c>
      <c r="D770" s="32">
        <v>522067962</v>
      </c>
      <c r="E770" s="1">
        <v>522067962</v>
      </c>
      <c r="F770" s="902"/>
    </row>
    <row r="771" spans="1:6" s="14" customFormat="1">
      <c r="B771" s="28" t="s">
        <v>127</v>
      </c>
      <c r="C771" s="76" t="s">
        <v>120</v>
      </c>
      <c r="D771" s="32">
        <v>901640000</v>
      </c>
      <c r="E771" s="1">
        <v>901640000</v>
      </c>
      <c r="F771" s="902"/>
    </row>
    <row r="772" spans="1:6" s="14" customFormat="1">
      <c r="B772" s="28" t="s">
        <v>128</v>
      </c>
      <c r="C772" s="76" t="s">
        <v>120</v>
      </c>
      <c r="D772" s="32">
        <v>1919500000</v>
      </c>
      <c r="E772" s="269">
        <v>1919500000</v>
      </c>
      <c r="F772" s="902"/>
    </row>
    <row r="773" spans="1:6" s="14" customFormat="1">
      <c r="B773" s="28" t="s">
        <v>129</v>
      </c>
      <c r="C773" s="76" t="s">
        <v>120</v>
      </c>
      <c r="D773" s="32">
        <v>805000000</v>
      </c>
      <c r="E773" s="1">
        <v>805000000</v>
      </c>
      <c r="F773" s="902"/>
    </row>
    <row r="774" spans="1:6" s="14" customFormat="1">
      <c r="B774" s="28" t="s">
        <v>532</v>
      </c>
      <c r="C774" s="76" t="s">
        <v>120</v>
      </c>
      <c r="D774" s="32">
        <v>575000000</v>
      </c>
      <c r="E774" s="1">
        <v>575000000</v>
      </c>
      <c r="F774" s="902"/>
    </row>
    <row r="775" spans="1:6" s="14" customFormat="1" ht="15.75" thickBot="1">
      <c r="B775" s="28" t="s">
        <v>130</v>
      </c>
      <c r="C775" s="76" t="s">
        <v>120</v>
      </c>
      <c r="D775" s="74">
        <v>440000000</v>
      </c>
      <c r="E775" s="43">
        <v>440000000</v>
      </c>
      <c r="F775" s="902"/>
    </row>
    <row r="776" spans="1:6" s="14" customFormat="1">
      <c r="B776" s="33"/>
      <c r="C776" s="33"/>
      <c r="D776" s="270"/>
      <c r="E776" s="44"/>
      <c r="F776" s="903"/>
    </row>
    <row r="777" spans="1:6" s="14" customFormat="1" ht="15.75" thickBot="1">
      <c r="B777" s="33" t="s">
        <v>533</v>
      </c>
      <c r="C777" s="33"/>
      <c r="D777" s="211">
        <v>9211400562</v>
      </c>
      <c r="E777" s="271">
        <v>9211400562</v>
      </c>
      <c r="F777" s="903"/>
    </row>
    <row r="778" spans="1:6" s="14" customFormat="1" ht="15.75" thickTop="1">
      <c r="B778" s="247"/>
      <c r="C778" s="266"/>
      <c r="D778" s="71"/>
      <c r="E778" s="71"/>
    </row>
    <row r="779" spans="1:6" s="14" customFormat="1" ht="15" customHeight="1">
      <c r="A779" s="116" t="s">
        <v>534</v>
      </c>
    </row>
    <row r="780" spans="1:6" s="283" customFormat="1" ht="13.5">
      <c r="A780" s="282" t="s">
        <v>535</v>
      </c>
    </row>
    <row r="781" spans="1:6" s="283" customFormat="1" ht="13.5">
      <c r="A781" s="282" t="s">
        <v>536</v>
      </c>
    </row>
    <row r="782" spans="1:6" s="283" customFormat="1" ht="13.5">
      <c r="A782" s="282" t="s">
        <v>537</v>
      </c>
    </row>
    <row r="783" spans="1:6" s="283" customFormat="1" ht="13.5">
      <c r="A783" s="282" t="s">
        <v>538</v>
      </c>
    </row>
    <row r="784" spans="1:6" s="283" customFormat="1" ht="13.5">
      <c r="A784" s="282" t="s">
        <v>539</v>
      </c>
    </row>
    <row r="785" spans="1:5" s="283" customFormat="1" ht="13.5">
      <c r="A785" s="282" t="s">
        <v>540</v>
      </c>
    </row>
    <row r="786" spans="1:5" s="283" customFormat="1" ht="13.5">
      <c r="A786" s="282" t="s">
        <v>541</v>
      </c>
    </row>
    <row r="787" spans="1:5" s="283" customFormat="1" ht="13.5">
      <c r="A787" s="282" t="s">
        <v>542</v>
      </c>
    </row>
    <row r="788" spans="1:5" s="283" customFormat="1" ht="13.5">
      <c r="A788" s="282" t="s">
        <v>543</v>
      </c>
    </row>
    <row r="789" spans="1:5" s="283" customFormat="1" ht="13.5">
      <c r="A789" s="284" t="s">
        <v>544</v>
      </c>
    </row>
    <row r="790" spans="1:5" s="283" customFormat="1" ht="13.5">
      <c r="A790" s="282" t="s">
        <v>545</v>
      </c>
    </row>
    <row r="791" spans="1:5" s="283" customFormat="1" ht="13.5">
      <c r="A791" s="282" t="s">
        <v>546</v>
      </c>
    </row>
    <row r="792" spans="1:5" s="14" customFormat="1" ht="16.5">
      <c r="A792" s="243" t="s">
        <v>547</v>
      </c>
    </row>
    <row r="793" spans="1:5" s="14" customFormat="1" ht="17.25" thickBot="1">
      <c r="A793" s="243"/>
    </row>
    <row r="794" spans="1:5" s="14" customFormat="1" ht="45.75" thickBot="1">
      <c r="B794" s="272" t="s">
        <v>548</v>
      </c>
      <c r="C794" s="273" t="s">
        <v>549</v>
      </c>
      <c r="D794" s="273" t="s">
        <v>550</v>
      </c>
      <c r="E794" s="273" t="s">
        <v>551</v>
      </c>
    </row>
    <row r="795" spans="1:5" s="14" customFormat="1" ht="27.75" thickBot="1">
      <c r="B795" s="274" t="s">
        <v>552</v>
      </c>
      <c r="C795" s="277">
        <v>9931000000</v>
      </c>
      <c r="D795" s="277">
        <v>352599475</v>
      </c>
      <c r="E795" s="279">
        <f>C795-D795</f>
        <v>9578400525</v>
      </c>
    </row>
    <row r="796" spans="1:5" s="14" customFormat="1" ht="36.75" customHeight="1" thickBot="1">
      <c r="B796" s="274" t="s">
        <v>555</v>
      </c>
      <c r="C796" s="277">
        <v>2285764000</v>
      </c>
      <c r="D796" s="277">
        <v>893731284</v>
      </c>
      <c r="E796" s="279">
        <f>C796-D796</f>
        <v>1392032716</v>
      </c>
    </row>
    <row r="797" spans="1:5" s="14" customFormat="1" ht="41.25" thickBot="1">
      <c r="B797" s="274" t="s">
        <v>553</v>
      </c>
      <c r="C797" s="280">
        <v>15564000000</v>
      </c>
      <c r="D797" s="280">
        <v>3931675192</v>
      </c>
      <c r="E797" s="281">
        <f>C797-D797</f>
        <v>11632324808</v>
      </c>
    </row>
    <row r="798" spans="1:5" s="14" customFormat="1" ht="15.75" thickBot="1">
      <c r="B798" s="274" t="s">
        <v>1183</v>
      </c>
      <c r="C798" s="280">
        <v>630000000</v>
      </c>
      <c r="D798" s="280">
        <v>95000000</v>
      </c>
      <c r="E798" s="281">
        <f>C798-D798</f>
        <v>535000000</v>
      </c>
    </row>
    <row r="799" spans="1:5" s="14" customFormat="1" ht="15.75" thickBot="1">
      <c r="B799" s="276" t="s">
        <v>554</v>
      </c>
      <c r="C799" s="278">
        <f>SUM(C795:C798)</f>
        <v>28410764000</v>
      </c>
      <c r="D799" s="278">
        <f>SUM(D795:D798)</f>
        <v>5273005951</v>
      </c>
      <c r="E799" s="876">
        <f>C799-D799</f>
        <v>23137758049</v>
      </c>
    </row>
    <row r="800" spans="1:5" s="14" customFormat="1"/>
    <row r="801" spans="1:1" s="14" customFormat="1"/>
    <row r="802" spans="1:1" s="14" customFormat="1"/>
    <row r="803" spans="1:1" s="14" customFormat="1"/>
    <row r="804" spans="1:1" s="14" customFormat="1"/>
    <row r="805" spans="1:1" s="14" customFormat="1"/>
    <row r="806" spans="1:1" s="14" customFormat="1"/>
    <row r="807" spans="1:1" s="283" customFormat="1" ht="13.5">
      <c r="A807" s="282" t="s">
        <v>556</v>
      </c>
    </row>
    <row r="808" spans="1:1" s="285" customFormat="1">
      <c r="A808" s="282" t="s">
        <v>560</v>
      </c>
    </row>
    <row r="809" spans="1:1" s="285" customFormat="1">
      <c r="A809" s="202" t="s">
        <v>561</v>
      </c>
    </row>
    <row r="810" spans="1:1" s="285" customFormat="1" ht="13.5">
      <c r="A810" s="282" t="s">
        <v>557</v>
      </c>
    </row>
    <row r="811" spans="1:1" s="285" customFormat="1" ht="13.5">
      <c r="A811" s="282" t="s">
        <v>558</v>
      </c>
    </row>
    <row r="812" spans="1:1" s="285" customFormat="1" ht="13.5">
      <c r="A812" s="284" t="s">
        <v>559</v>
      </c>
    </row>
    <row r="813" spans="1:1" s="285" customFormat="1" ht="12.75"/>
    <row r="814" spans="1:1" ht="18.75">
      <c r="A814" s="265" t="s">
        <v>562</v>
      </c>
    </row>
    <row r="815" spans="1:1" ht="15.75">
      <c r="A815" s="103" t="s">
        <v>563</v>
      </c>
    </row>
    <row r="816" spans="1:1" ht="15.75">
      <c r="A816" s="103" t="s">
        <v>564</v>
      </c>
    </row>
    <row r="817" spans="1:5" ht="15.75">
      <c r="A817" s="106" t="s">
        <v>1184</v>
      </c>
    </row>
    <row r="818" spans="1:5" ht="15.75">
      <c r="A818" s="103" t="s">
        <v>565</v>
      </c>
    </row>
    <row r="819" spans="1:5" ht="15.75">
      <c r="A819" s="106" t="s">
        <v>566</v>
      </c>
    </row>
    <row r="820" spans="1:5" ht="15.75" thickBot="1"/>
    <row r="821" spans="1:5" ht="29.25" thickBot="1">
      <c r="B821" s="77" t="s">
        <v>131</v>
      </c>
      <c r="C821" s="288" t="s">
        <v>569</v>
      </c>
      <c r="D821" s="288" t="s">
        <v>570</v>
      </c>
      <c r="E821" s="288" t="s">
        <v>1185</v>
      </c>
    </row>
    <row r="822" spans="1:5">
      <c r="B822" s="78" t="s">
        <v>132</v>
      </c>
      <c r="C822" s="79">
        <v>73595490</v>
      </c>
      <c r="D822" s="79">
        <v>73595490</v>
      </c>
      <c r="E822" s="292" t="s">
        <v>567</v>
      </c>
    </row>
    <row r="823" spans="1:5">
      <c r="B823" s="78" t="s">
        <v>133</v>
      </c>
      <c r="C823" s="79">
        <v>128809300</v>
      </c>
      <c r="D823" s="79">
        <v>128809300</v>
      </c>
      <c r="E823" s="292" t="s">
        <v>567</v>
      </c>
    </row>
    <row r="824" spans="1:5" ht="25.5">
      <c r="B824" s="78" t="s">
        <v>134</v>
      </c>
      <c r="C824" s="79">
        <v>681455905</v>
      </c>
      <c r="D824" s="79">
        <v>681455905</v>
      </c>
      <c r="E824" s="292" t="s">
        <v>571</v>
      </c>
    </row>
    <row r="825" spans="1:5" ht="25.5">
      <c r="B825" s="78" t="s">
        <v>135</v>
      </c>
      <c r="C825" s="79">
        <v>2572886168</v>
      </c>
      <c r="D825" s="79">
        <v>2572886168</v>
      </c>
      <c r="E825" s="292" t="s">
        <v>572</v>
      </c>
    </row>
    <row r="826" spans="1:5" ht="26.25" thickBot="1">
      <c r="B826" s="81" t="s">
        <v>136</v>
      </c>
      <c r="C826" s="82">
        <f>1535192600-95000000</f>
        <v>1440192600</v>
      </c>
      <c r="D826" s="82">
        <f>C826</f>
        <v>1440192600</v>
      </c>
      <c r="E826" s="293" t="s">
        <v>571</v>
      </c>
    </row>
    <row r="827" spans="1:5" ht="29.25" thickBot="1">
      <c r="B827" s="289" t="s">
        <v>131</v>
      </c>
      <c r="C827" s="290" t="s">
        <v>569</v>
      </c>
      <c r="D827" s="290" t="s">
        <v>143</v>
      </c>
      <c r="E827" s="290" t="s">
        <v>1185</v>
      </c>
    </row>
    <row r="828" spans="1:5" ht="25.5">
      <c r="B828" s="78" t="s">
        <v>137</v>
      </c>
      <c r="C828" s="79">
        <v>436336793</v>
      </c>
      <c r="D828" s="79">
        <v>436336793</v>
      </c>
      <c r="E828" s="292" t="s">
        <v>571</v>
      </c>
    </row>
    <row r="829" spans="1:5">
      <c r="B829" s="78" t="s">
        <v>138</v>
      </c>
      <c r="C829" s="79">
        <v>64894381</v>
      </c>
      <c r="D829" s="79">
        <v>64894381</v>
      </c>
      <c r="E829" s="292" t="s">
        <v>567</v>
      </c>
    </row>
    <row r="830" spans="1:5">
      <c r="B830" s="78" t="s">
        <v>139</v>
      </c>
      <c r="C830" s="79">
        <v>43411550</v>
      </c>
      <c r="D830" s="79">
        <v>43411550</v>
      </c>
      <c r="E830" s="292" t="s">
        <v>568</v>
      </c>
    </row>
    <row r="831" spans="1:5">
      <c r="B831" s="78" t="s">
        <v>140</v>
      </c>
      <c r="C831" s="79">
        <v>81160183</v>
      </c>
      <c r="D831" s="79">
        <v>81160183</v>
      </c>
      <c r="E831" s="292" t="s">
        <v>568</v>
      </c>
    </row>
    <row r="832" spans="1:5">
      <c r="B832" s="78" t="s">
        <v>141</v>
      </c>
      <c r="C832" s="79">
        <v>49885040</v>
      </c>
      <c r="D832" s="79">
        <v>49885040</v>
      </c>
      <c r="E832" s="292" t="s">
        <v>568</v>
      </c>
    </row>
    <row r="833" spans="1:5" ht="15.75" thickBot="1">
      <c r="B833" s="81" t="s">
        <v>142</v>
      </c>
      <c r="C833" s="82">
        <v>175881847</v>
      </c>
      <c r="D833" s="82">
        <v>175881847</v>
      </c>
      <c r="E833" s="293" t="s">
        <v>568</v>
      </c>
    </row>
    <row r="834" spans="1:5" ht="15.75" thickBot="1">
      <c r="B834" s="83" t="s">
        <v>83</v>
      </c>
      <c r="C834" s="84">
        <f>C822+C823+C824+C825+C826+C828+C829+C830+C831+C832+C833</f>
        <v>5748509257</v>
      </c>
      <c r="D834" s="84">
        <f>D822+D823+D824+D825+D826+D828+D829+D830+D831+D832+D833</f>
        <v>5748509257</v>
      </c>
      <c r="E834" s="291"/>
    </row>
    <row r="835" spans="1:5" ht="15.75" thickTop="1"/>
    <row r="837" spans="1:5" ht="18.75">
      <c r="A837" s="117" t="s">
        <v>573</v>
      </c>
    </row>
    <row r="838" spans="1:5" s="287" customFormat="1" ht="16.5">
      <c r="A838" s="155" t="s">
        <v>1174</v>
      </c>
    </row>
    <row r="839" spans="1:5" s="287" customFormat="1">
      <c r="A839" s="287" t="s">
        <v>574</v>
      </c>
    </row>
    <row r="840" spans="1:5" s="287" customFormat="1" ht="16.5">
      <c r="A840" s="155" t="s">
        <v>575</v>
      </c>
    </row>
    <row r="841" spans="1:5" s="287" customFormat="1" ht="16.5">
      <c r="A841" s="155" t="s">
        <v>576</v>
      </c>
    </row>
    <row r="842" spans="1:5" s="287" customFormat="1" ht="16.5">
      <c r="A842" s="243" t="s">
        <v>577</v>
      </c>
    </row>
    <row r="843" spans="1:5" s="287" customFormat="1" ht="16.5">
      <c r="A843" s="155" t="s">
        <v>578</v>
      </c>
    </row>
    <row r="844" spans="1:5" s="287" customFormat="1" ht="16.5">
      <c r="A844" s="155" t="s">
        <v>579</v>
      </c>
    </row>
    <row r="845" spans="1:5" s="287" customFormat="1" ht="16.5">
      <c r="A845" s="243" t="s">
        <v>580</v>
      </c>
    </row>
    <row r="846" spans="1:5" s="287" customFormat="1" ht="16.5">
      <c r="A846" s="243" t="s">
        <v>581</v>
      </c>
    </row>
    <row r="847" spans="1:5" ht="15.75" thickBot="1"/>
    <row r="848" spans="1:5" ht="15.75" thickBot="1">
      <c r="B848" s="294" t="s">
        <v>582</v>
      </c>
      <c r="C848" s="295" t="s">
        <v>583</v>
      </c>
      <c r="D848" s="273">
        <v>2020</v>
      </c>
      <c r="E848" s="273">
        <v>2019</v>
      </c>
    </row>
    <row r="849" spans="1:6">
      <c r="B849" s="296" t="s">
        <v>584</v>
      </c>
      <c r="C849" s="297" t="s">
        <v>585</v>
      </c>
      <c r="D849" s="305">
        <v>436335793</v>
      </c>
      <c r="E849" s="298">
        <v>436335793</v>
      </c>
    </row>
    <row r="850" spans="1:6" ht="15.75" thickBot="1">
      <c r="B850" s="299" t="s">
        <v>586</v>
      </c>
      <c r="C850" s="275" t="s">
        <v>587</v>
      </c>
      <c r="D850" s="306">
        <v>14127830</v>
      </c>
      <c r="E850" s="300">
        <v>14127830</v>
      </c>
    </row>
    <row r="851" spans="1:6">
      <c r="B851" s="938"/>
      <c r="C851" s="939"/>
      <c r="D851" s="303"/>
      <c r="E851" s="301"/>
    </row>
    <row r="852" spans="1:6" ht="15.75" thickBot="1">
      <c r="B852" s="940" t="s">
        <v>112</v>
      </c>
      <c r="C852" s="941"/>
      <c r="D852" s="304">
        <f>SUM(D849:D851)</f>
        <v>450463623</v>
      </c>
      <c r="E852" s="302">
        <f>SUM(E849:E851)</f>
        <v>450463623</v>
      </c>
    </row>
    <row r="856" spans="1:6" ht="18.75">
      <c r="A856" s="265" t="s">
        <v>588</v>
      </c>
    </row>
    <row r="857" spans="1:6" ht="16.5">
      <c r="A857" s="249" t="s">
        <v>589</v>
      </c>
      <c r="F857" s="311"/>
    </row>
    <row r="858" spans="1:6" ht="15.75">
      <c r="A858" s="267" t="s">
        <v>1175</v>
      </c>
    </row>
    <row r="860" spans="1:6">
      <c r="B860" s="307"/>
      <c r="C860" s="942" t="s">
        <v>591</v>
      </c>
      <c r="D860" s="905" t="s">
        <v>601</v>
      </c>
    </row>
    <row r="861" spans="1:6" ht="15.75" thickBot="1">
      <c r="B861" s="89" t="s">
        <v>590</v>
      </c>
      <c r="C861" s="943"/>
      <c r="D861" s="943"/>
    </row>
    <row r="862" spans="1:6">
      <c r="B862" s="253" t="s">
        <v>592</v>
      </c>
      <c r="C862" s="254">
        <v>158811</v>
      </c>
      <c r="D862" s="308">
        <v>0.44</v>
      </c>
    </row>
    <row r="863" spans="1:6">
      <c r="B863" s="253" t="s">
        <v>593</v>
      </c>
      <c r="C863" s="254">
        <v>381858</v>
      </c>
      <c r="D863" s="308">
        <v>0.14000000000000001</v>
      </c>
    </row>
    <row r="864" spans="1:6">
      <c r="B864" s="253" t="s">
        <v>594</v>
      </c>
      <c r="C864" s="254">
        <v>477966</v>
      </c>
      <c r="D864" s="308">
        <v>0.14000000000000001</v>
      </c>
    </row>
    <row r="865" spans="1:4">
      <c r="B865" s="253" t="s">
        <v>595</v>
      </c>
      <c r="C865" s="254">
        <v>371249</v>
      </c>
      <c r="D865" s="308">
        <v>0.14000000000000001</v>
      </c>
    </row>
    <row r="866" spans="1:4">
      <c r="B866" s="253" t="s">
        <v>596</v>
      </c>
      <c r="C866" s="254">
        <v>937449</v>
      </c>
      <c r="D866" s="309" t="s">
        <v>600</v>
      </c>
    </row>
    <row r="867" spans="1:4">
      <c r="B867" s="253" t="s">
        <v>597</v>
      </c>
      <c r="C867" s="254">
        <v>1218393</v>
      </c>
      <c r="D867" s="309" t="s">
        <v>600</v>
      </c>
    </row>
    <row r="868" spans="1:4">
      <c r="B868" s="253" t="s">
        <v>598</v>
      </c>
      <c r="C868" s="254">
        <v>1695638</v>
      </c>
      <c r="D868" s="309" t="s">
        <v>600</v>
      </c>
    </row>
    <row r="869" spans="1:4" ht="15.75" thickBot="1">
      <c r="B869" s="253" t="s">
        <v>599</v>
      </c>
      <c r="C869" s="254">
        <v>2181339</v>
      </c>
      <c r="D869" s="309" t="s">
        <v>600</v>
      </c>
    </row>
    <row r="870" spans="1:4" ht="15.75" thickBot="1">
      <c r="B870" s="309"/>
      <c r="C870" s="309"/>
      <c r="D870" s="310">
        <v>1</v>
      </c>
    </row>
    <row r="871" spans="1:4" ht="15.75" thickTop="1"/>
    <row r="873" spans="1:4" ht="18.75">
      <c r="A873" s="116" t="s">
        <v>602</v>
      </c>
    </row>
    <row r="874" spans="1:4" ht="15.75">
      <c r="A874" s="103" t="s">
        <v>603</v>
      </c>
    </row>
    <row r="875" spans="1:4" ht="15.75">
      <c r="A875" s="103" t="s">
        <v>604</v>
      </c>
    </row>
    <row r="876" spans="1:4" s="287" customFormat="1" ht="16.5">
      <c r="A876" s="155" t="s">
        <v>605</v>
      </c>
    </row>
    <row r="877" spans="1:4" s="287" customFormat="1" ht="16.5">
      <c r="A877" s="155" t="s">
        <v>606</v>
      </c>
    </row>
    <row r="878" spans="1:4" ht="15.75">
      <c r="A878" s="106" t="s">
        <v>607</v>
      </c>
    </row>
    <row r="879" spans="1:4" s="287" customFormat="1" ht="16.5">
      <c r="A879" s="155" t="s">
        <v>1186</v>
      </c>
    </row>
    <row r="880" spans="1:4" ht="15.75">
      <c r="A880" s="103" t="s">
        <v>608</v>
      </c>
    </row>
    <row r="881" spans="1:5" ht="15.75" thickBot="1"/>
    <row r="882" spans="1:5" ht="43.5" thickBot="1">
      <c r="A882" s="313"/>
      <c r="B882" s="85" t="s">
        <v>609</v>
      </c>
      <c r="C882" s="86" t="s">
        <v>144</v>
      </c>
      <c r="D882" s="86" t="s">
        <v>145</v>
      </c>
      <c r="E882" s="87" t="s">
        <v>612</v>
      </c>
    </row>
    <row r="883" spans="1:5">
      <c r="A883" s="314"/>
      <c r="B883" s="78" t="s">
        <v>16</v>
      </c>
      <c r="C883" s="79">
        <v>1480087443</v>
      </c>
      <c r="D883" s="79">
        <v>2046100</v>
      </c>
      <c r="E883" s="79">
        <f>C883-D883</f>
        <v>1478041343</v>
      </c>
    </row>
    <row r="884" spans="1:5">
      <c r="A884" s="314"/>
      <c r="B884" s="78" t="s">
        <v>17</v>
      </c>
      <c r="C884" s="79">
        <v>1874441145</v>
      </c>
      <c r="D884" s="79">
        <v>239000</v>
      </c>
      <c r="E884" s="79">
        <f>C884-D884</f>
        <v>1874202145</v>
      </c>
    </row>
    <row r="885" spans="1:5">
      <c r="A885" s="314"/>
      <c r="B885" s="78" t="s">
        <v>610</v>
      </c>
      <c r="C885" s="80">
        <v>0</v>
      </c>
      <c r="D885" s="80">
        <v>0</v>
      </c>
      <c r="E885" s="80">
        <v>0</v>
      </c>
    </row>
    <row r="886" spans="1:5" ht="15.75" thickBot="1">
      <c r="A886" s="314"/>
      <c r="B886" s="81" t="s">
        <v>611</v>
      </c>
      <c r="C886" s="73">
        <v>0</v>
      </c>
      <c r="D886" s="73">
        <v>0</v>
      </c>
      <c r="E886" s="73">
        <v>0</v>
      </c>
    </row>
    <row r="887" spans="1:5" ht="15.75" thickBot="1">
      <c r="A887" s="315"/>
      <c r="B887" s="88" t="s">
        <v>146</v>
      </c>
      <c r="C887" s="312">
        <f>SUM(C883:C886)</f>
        <v>3354528588</v>
      </c>
      <c r="D887" s="312">
        <f>SUM(D883:D886)</f>
        <v>2285100</v>
      </c>
      <c r="E887" s="312">
        <f>SUM(E883:E886)</f>
        <v>3352243488</v>
      </c>
    </row>
    <row r="890" spans="1:5" ht="18.75">
      <c r="A890" s="316" t="s">
        <v>613</v>
      </c>
    </row>
    <row r="891" spans="1:5" ht="15.75">
      <c r="A891" s="103" t="s">
        <v>614</v>
      </c>
    </row>
    <row r="892" spans="1:5" ht="15.75">
      <c r="A892" s="103" t="s">
        <v>615</v>
      </c>
    </row>
    <row r="893" spans="1:5" ht="15.75">
      <c r="A893" s="103"/>
    </row>
    <row r="894" spans="1:5" ht="15.75">
      <c r="A894" s="103"/>
    </row>
    <row r="895" spans="1:5" ht="15.75">
      <c r="A895" s="103"/>
    </row>
    <row r="898" spans="1:7">
      <c r="A898" s="317" t="s">
        <v>616</v>
      </c>
      <c r="C898" s="317" t="s">
        <v>617</v>
      </c>
      <c r="D898" s="317"/>
    </row>
    <row r="899" spans="1:7">
      <c r="A899" s="317" t="s">
        <v>618</v>
      </c>
      <c r="C899" s="317" t="s">
        <v>619</v>
      </c>
      <c r="F899" s="317"/>
    </row>
    <row r="900" spans="1:7">
      <c r="A900" s="317"/>
      <c r="C900" s="317"/>
      <c r="F900" s="317"/>
    </row>
    <row r="901" spans="1:7">
      <c r="A901" s="317"/>
      <c r="C901" s="317"/>
      <c r="F901" s="317"/>
    </row>
    <row r="902" spans="1:7">
      <c r="A902" s="317"/>
    </row>
    <row r="905" spans="1:7">
      <c r="A905" s="317" t="s">
        <v>620</v>
      </c>
      <c r="C905" s="319" t="s">
        <v>750</v>
      </c>
      <c r="D905" s="317"/>
    </row>
    <row r="906" spans="1:7">
      <c r="A906" s="317" t="s">
        <v>621</v>
      </c>
      <c r="C906" s="318" t="s">
        <v>622</v>
      </c>
      <c r="G906" s="318"/>
    </row>
  </sheetData>
  <mergeCells count="48">
    <mergeCell ref="B851:C851"/>
    <mergeCell ref="B852:C852"/>
    <mergeCell ref="C860:C861"/>
    <mergeCell ref="D860:D861"/>
    <mergeCell ref="C350:C351"/>
    <mergeCell ref="D350:D351"/>
    <mergeCell ref="C555:C556"/>
    <mergeCell ref="A554:B556"/>
    <mergeCell ref="D565:E565"/>
    <mergeCell ref="E350:E351"/>
    <mergeCell ref="E605:E607"/>
    <mergeCell ref="E599:E600"/>
    <mergeCell ref="E595:E596"/>
    <mergeCell ref="D741:D742"/>
    <mergeCell ref="E398:E399"/>
    <mergeCell ref="E400:E401"/>
    <mergeCell ref="D555:E555"/>
    <mergeCell ref="D474:D475"/>
    <mergeCell ref="A1:E1"/>
    <mergeCell ref="A2:E2"/>
    <mergeCell ref="A4:B4"/>
    <mergeCell ref="E329:E330"/>
    <mergeCell ref="E299:E300"/>
    <mergeCell ref="C569:E569"/>
    <mergeCell ref="C570:E570"/>
    <mergeCell ref="C571:E571"/>
    <mergeCell ref="D564:E564"/>
    <mergeCell ref="E385:E386"/>
    <mergeCell ref="D388:D389"/>
    <mergeCell ref="E388:E389"/>
    <mergeCell ref="C416:C417"/>
    <mergeCell ref="D416:D417"/>
    <mergeCell ref="E416:E417"/>
    <mergeCell ref="E408:E410"/>
    <mergeCell ref="E412:E413"/>
    <mergeCell ref="D406:D407"/>
    <mergeCell ref="E406:E407"/>
    <mergeCell ref="D398:D399"/>
    <mergeCell ref="D563:E563"/>
    <mergeCell ref="F761:F762"/>
    <mergeCell ref="F768:F775"/>
    <mergeCell ref="F776:F777"/>
    <mergeCell ref="B761:B762"/>
    <mergeCell ref="B741:B742"/>
    <mergeCell ref="C741:C742"/>
    <mergeCell ref="E761:E762"/>
    <mergeCell ref="C761:C762"/>
    <mergeCell ref="D761:D762"/>
  </mergeCells>
  <pageMargins left="1.1023622047244095" right="0.70866141732283472" top="1.7322834645669292" bottom="0.74803149606299213" header="0.31496062992125984" footer="0.31496062992125984"/>
  <pageSetup paperSize="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showGridLines="0" workbookViewId="0">
      <selection activeCell="E28" sqref="E28"/>
    </sheetView>
  </sheetViews>
  <sheetFormatPr baseColWidth="10" defaultRowHeight="15"/>
  <cols>
    <col min="1" max="3" width="11.42578125" style="465"/>
    <col min="4" max="4" width="17.42578125" style="465" customWidth="1"/>
    <col min="5" max="5" width="15.7109375" style="465" customWidth="1"/>
    <col min="6" max="6" width="3.28515625" style="465" customWidth="1"/>
    <col min="7" max="7" width="15.7109375" style="465" customWidth="1"/>
    <col min="8" max="8" width="12.7109375" style="465" bestFit="1" customWidth="1"/>
    <col min="9" max="9" width="14.42578125" style="465" bestFit="1" customWidth="1"/>
    <col min="10" max="259" width="11.42578125" style="465"/>
    <col min="260" max="260" width="17.42578125" style="465" customWidth="1"/>
    <col min="261" max="261" width="15.7109375" style="465" customWidth="1"/>
    <col min="262" max="262" width="3.28515625" style="465" customWidth="1"/>
    <col min="263" max="263" width="15.7109375" style="465" customWidth="1"/>
    <col min="264" max="264" width="12.7109375" style="465" bestFit="1" customWidth="1"/>
    <col min="265" max="265" width="14.42578125" style="465" bestFit="1" customWidth="1"/>
    <col min="266" max="515" width="11.42578125" style="465"/>
    <col min="516" max="516" width="17.42578125" style="465" customWidth="1"/>
    <col min="517" max="517" width="15.7109375" style="465" customWidth="1"/>
    <col min="518" max="518" width="3.28515625" style="465" customWidth="1"/>
    <col min="519" max="519" width="15.7109375" style="465" customWidth="1"/>
    <col min="520" max="520" width="12.7109375" style="465" bestFit="1" customWidth="1"/>
    <col min="521" max="521" width="14.42578125" style="465" bestFit="1" customWidth="1"/>
    <col min="522" max="771" width="11.42578125" style="465"/>
    <col min="772" max="772" width="17.42578125" style="465" customWidth="1"/>
    <col min="773" max="773" width="15.7109375" style="465" customWidth="1"/>
    <col min="774" max="774" width="3.28515625" style="465" customWidth="1"/>
    <col min="775" max="775" width="15.7109375" style="465" customWidth="1"/>
    <col min="776" max="776" width="12.7109375" style="465" bestFit="1" customWidth="1"/>
    <col min="777" max="777" width="14.42578125" style="465" bestFit="1" customWidth="1"/>
    <col min="778" max="1027" width="11.42578125" style="465"/>
    <col min="1028" max="1028" width="17.42578125" style="465" customWidth="1"/>
    <col min="1029" max="1029" width="15.7109375" style="465" customWidth="1"/>
    <col min="1030" max="1030" width="3.28515625" style="465" customWidth="1"/>
    <col min="1031" max="1031" width="15.7109375" style="465" customWidth="1"/>
    <col min="1032" max="1032" width="12.7109375" style="465" bestFit="1" customWidth="1"/>
    <col min="1033" max="1033" width="14.42578125" style="465" bestFit="1" customWidth="1"/>
    <col min="1034" max="1283" width="11.42578125" style="465"/>
    <col min="1284" max="1284" width="17.42578125" style="465" customWidth="1"/>
    <col min="1285" max="1285" width="15.7109375" style="465" customWidth="1"/>
    <col min="1286" max="1286" width="3.28515625" style="465" customWidth="1"/>
    <col min="1287" max="1287" width="15.7109375" style="465" customWidth="1"/>
    <col min="1288" max="1288" width="12.7109375" style="465" bestFit="1" customWidth="1"/>
    <col min="1289" max="1289" width="14.42578125" style="465" bestFit="1" customWidth="1"/>
    <col min="1290" max="1539" width="11.42578125" style="465"/>
    <col min="1540" max="1540" width="17.42578125" style="465" customWidth="1"/>
    <col min="1541" max="1541" width="15.7109375" style="465" customWidth="1"/>
    <col min="1542" max="1542" width="3.28515625" style="465" customWidth="1"/>
    <col min="1543" max="1543" width="15.7109375" style="465" customWidth="1"/>
    <col min="1544" max="1544" width="12.7109375" style="465" bestFit="1" customWidth="1"/>
    <col min="1545" max="1545" width="14.42578125" style="465" bestFit="1" customWidth="1"/>
    <col min="1546" max="1795" width="11.42578125" style="465"/>
    <col min="1796" max="1796" width="17.42578125" style="465" customWidth="1"/>
    <col min="1797" max="1797" width="15.7109375" style="465" customWidth="1"/>
    <col min="1798" max="1798" width="3.28515625" style="465" customWidth="1"/>
    <col min="1799" max="1799" width="15.7109375" style="465" customWidth="1"/>
    <col min="1800" max="1800" width="12.7109375" style="465" bestFit="1" customWidth="1"/>
    <col min="1801" max="1801" width="14.42578125" style="465" bestFit="1" customWidth="1"/>
    <col min="1802" max="2051" width="11.42578125" style="465"/>
    <col min="2052" max="2052" width="17.42578125" style="465" customWidth="1"/>
    <col min="2053" max="2053" width="15.7109375" style="465" customWidth="1"/>
    <col min="2054" max="2054" width="3.28515625" style="465" customWidth="1"/>
    <col min="2055" max="2055" width="15.7109375" style="465" customWidth="1"/>
    <col min="2056" max="2056" width="12.7109375" style="465" bestFit="1" customWidth="1"/>
    <col min="2057" max="2057" width="14.42578125" style="465" bestFit="1" customWidth="1"/>
    <col min="2058" max="2307" width="11.42578125" style="465"/>
    <col min="2308" max="2308" width="17.42578125" style="465" customWidth="1"/>
    <col min="2309" max="2309" width="15.7109375" style="465" customWidth="1"/>
    <col min="2310" max="2310" width="3.28515625" style="465" customWidth="1"/>
    <col min="2311" max="2311" width="15.7109375" style="465" customWidth="1"/>
    <col min="2312" max="2312" width="12.7109375" style="465" bestFit="1" customWidth="1"/>
    <col min="2313" max="2313" width="14.42578125" style="465" bestFit="1" customWidth="1"/>
    <col min="2314" max="2563" width="11.42578125" style="465"/>
    <col min="2564" max="2564" width="17.42578125" style="465" customWidth="1"/>
    <col min="2565" max="2565" width="15.7109375" style="465" customWidth="1"/>
    <col min="2566" max="2566" width="3.28515625" style="465" customWidth="1"/>
    <col min="2567" max="2567" width="15.7109375" style="465" customWidth="1"/>
    <col min="2568" max="2568" width="12.7109375" style="465" bestFit="1" customWidth="1"/>
    <col min="2569" max="2569" width="14.42578125" style="465" bestFit="1" customWidth="1"/>
    <col min="2570" max="2819" width="11.42578125" style="465"/>
    <col min="2820" max="2820" width="17.42578125" style="465" customWidth="1"/>
    <col min="2821" max="2821" width="15.7109375" style="465" customWidth="1"/>
    <col min="2822" max="2822" width="3.28515625" style="465" customWidth="1"/>
    <col min="2823" max="2823" width="15.7109375" style="465" customWidth="1"/>
    <col min="2824" max="2824" width="12.7109375" style="465" bestFit="1" customWidth="1"/>
    <col min="2825" max="2825" width="14.42578125" style="465" bestFit="1" customWidth="1"/>
    <col min="2826" max="3075" width="11.42578125" style="465"/>
    <col min="3076" max="3076" width="17.42578125" style="465" customWidth="1"/>
    <col min="3077" max="3077" width="15.7109375" style="465" customWidth="1"/>
    <col min="3078" max="3078" width="3.28515625" style="465" customWidth="1"/>
    <col min="3079" max="3079" width="15.7109375" style="465" customWidth="1"/>
    <col min="3080" max="3080" width="12.7109375" style="465" bestFit="1" customWidth="1"/>
    <col min="3081" max="3081" width="14.42578125" style="465" bestFit="1" customWidth="1"/>
    <col min="3082" max="3331" width="11.42578125" style="465"/>
    <col min="3332" max="3332" width="17.42578125" style="465" customWidth="1"/>
    <col min="3333" max="3333" width="15.7109375" style="465" customWidth="1"/>
    <col min="3334" max="3334" width="3.28515625" style="465" customWidth="1"/>
    <col min="3335" max="3335" width="15.7109375" style="465" customWidth="1"/>
    <col min="3336" max="3336" width="12.7109375" style="465" bestFit="1" customWidth="1"/>
    <col min="3337" max="3337" width="14.42578125" style="465" bestFit="1" customWidth="1"/>
    <col min="3338" max="3587" width="11.42578125" style="465"/>
    <col min="3588" max="3588" width="17.42578125" style="465" customWidth="1"/>
    <col min="3589" max="3589" width="15.7109375" style="465" customWidth="1"/>
    <col min="3590" max="3590" width="3.28515625" style="465" customWidth="1"/>
    <col min="3591" max="3591" width="15.7109375" style="465" customWidth="1"/>
    <col min="3592" max="3592" width="12.7109375" style="465" bestFit="1" customWidth="1"/>
    <col min="3593" max="3593" width="14.42578125" style="465" bestFit="1" customWidth="1"/>
    <col min="3594" max="3843" width="11.42578125" style="465"/>
    <col min="3844" max="3844" width="17.42578125" style="465" customWidth="1"/>
    <col min="3845" max="3845" width="15.7109375" style="465" customWidth="1"/>
    <col min="3846" max="3846" width="3.28515625" style="465" customWidth="1"/>
    <col min="3847" max="3847" width="15.7109375" style="465" customWidth="1"/>
    <col min="3848" max="3848" width="12.7109375" style="465" bestFit="1" customWidth="1"/>
    <col min="3849" max="3849" width="14.42578125" style="465" bestFit="1" customWidth="1"/>
    <col min="3850" max="4099" width="11.42578125" style="465"/>
    <col min="4100" max="4100" width="17.42578125" style="465" customWidth="1"/>
    <col min="4101" max="4101" width="15.7109375" style="465" customWidth="1"/>
    <col min="4102" max="4102" width="3.28515625" style="465" customWidth="1"/>
    <col min="4103" max="4103" width="15.7109375" style="465" customWidth="1"/>
    <col min="4104" max="4104" width="12.7109375" style="465" bestFit="1" customWidth="1"/>
    <col min="4105" max="4105" width="14.42578125" style="465" bestFit="1" customWidth="1"/>
    <col min="4106" max="4355" width="11.42578125" style="465"/>
    <col min="4356" max="4356" width="17.42578125" style="465" customWidth="1"/>
    <col min="4357" max="4357" width="15.7109375" style="465" customWidth="1"/>
    <col min="4358" max="4358" width="3.28515625" style="465" customWidth="1"/>
    <col min="4359" max="4359" width="15.7109375" style="465" customWidth="1"/>
    <col min="4360" max="4360" width="12.7109375" style="465" bestFit="1" customWidth="1"/>
    <col min="4361" max="4361" width="14.42578125" style="465" bestFit="1" customWidth="1"/>
    <col min="4362" max="4611" width="11.42578125" style="465"/>
    <col min="4612" max="4612" width="17.42578125" style="465" customWidth="1"/>
    <col min="4613" max="4613" width="15.7109375" style="465" customWidth="1"/>
    <col min="4614" max="4614" width="3.28515625" style="465" customWidth="1"/>
    <col min="4615" max="4615" width="15.7109375" style="465" customWidth="1"/>
    <col min="4616" max="4616" width="12.7109375" style="465" bestFit="1" customWidth="1"/>
    <col min="4617" max="4617" width="14.42578125" style="465" bestFit="1" customWidth="1"/>
    <col min="4618" max="4867" width="11.42578125" style="465"/>
    <col min="4868" max="4868" width="17.42578125" style="465" customWidth="1"/>
    <col min="4869" max="4869" width="15.7109375" style="465" customWidth="1"/>
    <col min="4870" max="4870" width="3.28515625" style="465" customWidth="1"/>
    <col min="4871" max="4871" width="15.7109375" style="465" customWidth="1"/>
    <col min="4872" max="4872" width="12.7109375" style="465" bestFit="1" customWidth="1"/>
    <col min="4873" max="4873" width="14.42578125" style="465" bestFit="1" customWidth="1"/>
    <col min="4874" max="5123" width="11.42578125" style="465"/>
    <col min="5124" max="5124" width="17.42578125" style="465" customWidth="1"/>
    <col min="5125" max="5125" width="15.7109375" style="465" customWidth="1"/>
    <col min="5126" max="5126" width="3.28515625" style="465" customWidth="1"/>
    <col min="5127" max="5127" width="15.7109375" style="465" customWidth="1"/>
    <col min="5128" max="5128" width="12.7109375" style="465" bestFit="1" customWidth="1"/>
    <col min="5129" max="5129" width="14.42578125" style="465" bestFit="1" customWidth="1"/>
    <col min="5130" max="5379" width="11.42578125" style="465"/>
    <col min="5380" max="5380" width="17.42578125" style="465" customWidth="1"/>
    <col min="5381" max="5381" width="15.7109375" style="465" customWidth="1"/>
    <col min="5382" max="5382" width="3.28515625" style="465" customWidth="1"/>
    <col min="5383" max="5383" width="15.7109375" style="465" customWidth="1"/>
    <col min="5384" max="5384" width="12.7109375" style="465" bestFit="1" customWidth="1"/>
    <col min="5385" max="5385" width="14.42578125" style="465" bestFit="1" customWidth="1"/>
    <col min="5386" max="5635" width="11.42578125" style="465"/>
    <col min="5636" max="5636" width="17.42578125" style="465" customWidth="1"/>
    <col min="5637" max="5637" width="15.7109375" style="465" customWidth="1"/>
    <col min="5638" max="5638" width="3.28515625" style="465" customWidth="1"/>
    <col min="5639" max="5639" width="15.7109375" style="465" customWidth="1"/>
    <col min="5640" max="5640" width="12.7109375" style="465" bestFit="1" customWidth="1"/>
    <col min="5641" max="5641" width="14.42578125" style="465" bestFit="1" customWidth="1"/>
    <col min="5642" max="5891" width="11.42578125" style="465"/>
    <col min="5892" max="5892" width="17.42578125" style="465" customWidth="1"/>
    <col min="5893" max="5893" width="15.7109375" style="465" customWidth="1"/>
    <col min="5894" max="5894" width="3.28515625" style="465" customWidth="1"/>
    <col min="5895" max="5895" width="15.7109375" style="465" customWidth="1"/>
    <col min="5896" max="5896" width="12.7109375" style="465" bestFit="1" customWidth="1"/>
    <col min="5897" max="5897" width="14.42578125" style="465" bestFit="1" customWidth="1"/>
    <col min="5898" max="6147" width="11.42578125" style="465"/>
    <col min="6148" max="6148" width="17.42578125" style="465" customWidth="1"/>
    <col min="6149" max="6149" width="15.7109375" style="465" customWidth="1"/>
    <col min="6150" max="6150" width="3.28515625" style="465" customWidth="1"/>
    <col min="6151" max="6151" width="15.7109375" style="465" customWidth="1"/>
    <col min="6152" max="6152" width="12.7109375" style="465" bestFit="1" customWidth="1"/>
    <col min="6153" max="6153" width="14.42578125" style="465" bestFit="1" customWidth="1"/>
    <col min="6154" max="6403" width="11.42578125" style="465"/>
    <col min="6404" max="6404" width="17.42578125" style="465" customWidth="1"/>
    <col min="6405" max="6405" width="15.7109375" style="465" customWidth="1"/>
    <col min="6406" max="6406" width="3.28515625" style="465" customWidth="1"/>
    <col min="6407" max="6407" width="15.7109375" style="465" customWidth="1"/>
    <col min="6408" max="6408" width="12.7109375" style="465" bestFit="1" customWidth="1"/>
    <col min="6409" max="6409" width="14.42578125" style="465" bestFit="1" customWidth="1"/>
    <col min="6410" max="6659" width="11.42578125" style="465"/>
    <col min="6660" max="6660" width="17.42578125" style="465" customWidth="1"/>
    <col min="6661" max="6661" width="15.7109375" style="465" customWidth="1"/>
    <col min="6662" max="6662" width="3.28515625" style="465" customWidth="1"/>
    <col min="6663" max="6663" width="15.7109375" style="465" customWidth="1"/>
    <col min="6664" max="6664" width="12.7109375" style="465" bestFit="1" customWidth="1"/>
    <col min="6665" max="6665" width="14.42578125" style="465" bestFit="1" customWidth="1"/>
    <col min="6666" max="6915" width="11.42578125" style="465"/>
    <col min="6916" max="6916" width="17.42578125" style="465" customWidth="1"/>
    <col min="6917" max="6917" width="15.7109375" style="465" customWidth="1"/>
    <col min="6918" max="6918" width="3.28515625" style="465" customWidth="1"/>
    <col min="6919" max="6919" width="15.7109375" style="465" customWidth="1"/>
    <col min="6920" max="6920" width="12.7109375" style="465" bestFit="1" customWidth="1"/>
    <col min="6921" max="6921" width="14.42578125" style="465" bestFit="1" customWidth="1"/>
    <col min="6922" max="7171" width="11.42578125" style="465"/>
    <col min="7172" max="7172" width="17.42578125" style="465" customWidth="1"/>
    <col min="7173" max="7173" width="15.7109375" style="465" customWidth="1"/>
    <col min="7174" max="7174" width="3.28515625" style="465" customWidth="1"/>
    <col min="7175" max="7175" width="15.7109375" style="465" customWidth="1"/>
    <col min="7176" max="7176" width="12.7109375" style="465" bestFit="1" customWidth="1"/>
    <col min="7177" max="7177" width="14.42578125" style="465" bestFit="1" customWidth="1"/>
    <col min="7178" max="7427" width="11.42578125" style="465"/>
    <col min="7428" max="7428" width="17.42578125" style="465" customWidth="1"/>
    <col min="7429" max="7429" width="15.7109375" style="465" customWidth="1"/>
    <col min="7430" max="7430" width="3.28515625" style="465" customWidth="1"/>
    <col min="7431" max="7431" width="15.7109375" style="465" customWidth="1"/>
    <col min="7432" max="7432" width="12.7109375" style="465" bestFit="1" customWidth="1"/>
    <col min="7433" max="7433" width="14.42578125" style="465" bestFit="1" customWidth="1"/>
    <col min="7434" max="7683" width="11.42578125" style="465"/>
    <col min="7684" max="7684" width="17.42578125" style="465" customWidth="1"/>
    <col min="7685" max="7685" width="15.7109375" style="465" customWidth="1"/>
    <col min="7686" max="7686" width="3.28515625" style="465" customWidth="1"/>
    <col min="7687" max="7687" width="15.7109375" style="465" customWidth="1"/>
    <col min="7688" max="7688" width="12.7109375" style="465" bestFit="1" customWidth="1"/>
    <col min="7689" max="7689" width="14.42578125" style="465" bestFit="1" customWidth="1"/>
    <col min="7690" max="7939" width="11.42578125" style="465"/>
    <col min="7940" max="7940" width="17.42578125" style="465" customWidth="1"/>
    <col min="7941" max="7941" width="15.7109375" style="465" customWidth="1"/>
    <col min="7942" max="7942" width="3.28515625" style="465" customWidth="1"/>
    <col min="7943" max="7943" width="15.7109375" style="465" customWidth="1"/>
    <col min="7944" max="7944" width="12.7109375" style="465" bestFit="1" customWidth="1"/>
    <col min="7945" max="7945" width="14.42578125" style="465" bestFit="1" customWidth="1"/>
    <col min="7946" max="8195" width="11.42578125" style="465"/>
    <col min="8196" max="8196" width="17.42578125" style="465" customWidth="1"/>
    <col min="8197" max="8197" width="15.7109375" style="465" customWidth="1"/>
    <col min="8198" max="8198" width="3.28515625" style="465" customWidth="1"/>
    <col min="8199" max="8199" width="15.7109375" style="465" customWidth="1"/>
    <col min="8200" max="8200" width="12.7109375" style="465" bestFit="1" customWidth="1"/>
    <col min="8201" max="8201" width="14.42578125" style="465" bestFit="1" customWidth="1"/>
    <col min="8202" max="8451" width="11.42578125" style="465"/>
    <col min="8452" max="8452" width="17.42578125" style="465" customWidth="1"/>
    <col min="8453" max="8453" width="15.7109375" style="465" customWidth="1"/>
    <col min="8454" max="8454" width="3.28515625" style="465" customWidth="1"/>
    <col min="8455" max="8455" width="15.7109375" style="465" customWidth="1"/>
    <col min="8456" max="8456" width="12.7109375" style="465" bestFit="1" customWidth="1"/>
    <col min="8457" max="8457" width="14.42578125" style="465" bestFit="1" customWidth="1"/>
    <col min="8458" max="8707" width="11.42578125" style="465"/>
    <col min="8708" max="8708" width="17.42578125" style="465" customWidth="1"/>
    <col min="8709" max="8709" width="15.7109375" style="465" customWidth="1"/>
    <col min="8710" max="8710" width="3.28515625" style="465" customWidth="1"/>
    <col min="8711" max="8711" width="15.7109375" style="465" customWidth="1"/>
    <col min="8712" max="8712" width="12.7109375" style="465" bestFit="1" customWidth="1"/>
    <col min="8713" max="8713" width="14.42578125" style="465" bestFit="1" customWidth="1"/>
    <col min="8714" max="8963" width="11.42578125" style="465"/>
    <col min="8964" max="8964" width="17.42578125" style="465" customWidth="1"/>
    <col min="8965" max="8965" width="15.7109375" style="465" customWidth="1"/>
    <col min="8966" max="8966" width="3.28515625" style="465" customWidth="1"/>
    <col min="8967" max="8967" width="15.7109375" style="465" customWidth="1"/>
    <col min="8968" max="8968" width="12.7109375" style="465" bestFit="1" customWidth="1"/>
    <col min="8969" max="8969" width="14.42578125" style="465" bestFit="1" customWidth="1"/>
    <col min="8970" max="9219" width="11.42578125" style="465"/>
    <col min="9220" max="9220" width="17.42578125" style="465" customWidth="1"/>
    <col min="9221" max="9221" width="15.7109375" style="465" customWidth="1"/>
    <col min="9222" max="9222" width="3.28515625" style="465" customWidth="1"/>
    <col min="9223" max="9223" width="15.7109375" style="465" customWidth="1"/>
    <col min="9224" max="9224" width="12.7109375" style="465" bestFit="1" customWidth="1"/>
    <col min="9225" max="9225" width="14.42578125" style="465" bestFit="1" customWidth="1"/>
    <col min="9226" max="9475" width="11.42578125" style="465"/>
    <col min="9476" max="9476" width="17.42578125" style="465" customWidth="1"/>
    <col min="9477" max="9477" width="15.7109375" style="465" customWidth="1"/>
    <col min="9478" max="9478" width="3.28515625" style="465" customWidth="1"/>
    <col min="9479" max="9479" width="15.7109375" style="465" customWidth="1"/>
    <col min="9480" max="9480" width="12.7109375" style="465" bestFit="1" customWidth="1"/>
    <col min="9481" max="9481" width="14.42578125" style="465" bestFit="1" customWidth="1"/>
    <col min="9482" max="9731" width="11.42578125" style="465"/>
    <col min="9732" max="9732" width="17.42578125" style="465" customWidth="1"/>
    <col min="9733" max="9733" width="15.7109375" style="465" customWidth="1"/>
    <col min="9734" max="9734" width="3.28515625" style="465" customWidth="1"/>
    <col min="9735" max="9735" width="15.7109375" style="465" customWidth="1"/>
    <col min="9736" max="9736" width="12.7109375" style="465" bestFit="1" customWidth="1"/>
    <col min="9737" max="9737" width="14.42578125" style="465" bestFit="1" customWidth="1"/>
    <col min="9738" max="9987" width="11.42578125" style="465"/>
    <col min="9988" max="9988" width="17.42578125" style="465" customWidth="1"/>
    <col min="9989" max="9989" width="15.7109375" style="465" customWidth="1"/>
    <col min="9990" max="9990" width="3.28515625" style="465" customWidth="1"/>
    <col min="9991" max="9991" width="15.7109375" style="465" customWidth="1"/>
    <col min="9992" max="9992" width="12.7109375" style="465" bestFit="1" customWidth="1"/>
    <col min="9993" max="9993" width="14.42578125" style="465" bestFit="1" customWidth="1"/>
    <col min="9994" max="10243" width="11.42578125" style="465"/>
    <col min="10244" max="10244" width="17.42578125" style="465" customWidth="1"/>
    <col min="10245" max="10245" width="15.7109375" style="465" customWidth="1"/>
    <col min="10246" max="10246" width="3.28515625" style="465" customWidth="1"/>
    <col min="10247" max="10247" width="15.7109375" style="465" customWidth="1"/>
    <col min="10248" max="10248" width="12.7109375" style="465" bestFit="1" customWidth="1"/>
    <col min="10249" max="10249" width="14.42578125" style="465" bestFit="1" customWidth="1"/>
    <col min="10250" max="10499" width="11.42578125" style="465"/>
    <col min="10500" max="10500" width="17.42578125" style="465" customWidth="1"/>
    <col min="10501" max="10501" width="15.7109375" style="465" customWidth="1"/>
    <col min="10502" max="10502" width="3.28515625" style="465" customWidth="1"/>
    <col min="10503" max="10503" width="15.7109375" style="465" customWidth="1"/>
    <col min="10504" max="10504" width="12.7109375" style="465" bestFit="1" customWidth="1"/>
    <col min="10505" max="10505" width="14.42578125" style="465" bestFit="1" customWidth="1"/>
    <col min="10506" max="10755" width="11.42578125" style="465"/>
    <col min="10756" max="10756" width="17.42578125" style="465" customWidth="1"/>
    <col min="10757" max="10757" width="15.7109375" style="465" customWidth="1"/>
    <col min="10758" max="10758" width="3.28515625" style="465" customWidth="1"/>
    <col min="10759" max="10759" width="15.7109375" style="465" customWidth="1"/>
    <col min="10760" max="10760" width="12.7109375" style="465" bestFit="1" customWidth="1"/>
    <col min="10761" max="10761" width="14.42578125" style="465" bestFit="1" customWidth="1"/>
    <col min="10762" max="11011" width="11.42578125" style="465"/>
    <col min="11012" max="11012" width="17.42578125" style="465" customWidth="1"/>
    <col min="11013" max="11013" width="15.7109375" style="465" customWidth="1"/>
    <col min="11014" max="11014" width="3.28515625" style="465" customWidth="1"/>
    <col min="11015" max="11015" width="15.7109375" style="465" customWidth="1"/>
    <col min="11016" max="11016" width="12.7109375" style="465" bestFit="1" customWidth="1"/>
    <col min="11017" max="11017" width="14.42578125" style="465" bestFit="1" customWidth="1"/>
    <col min="11018" max="11267" width="11.42578125" style="465"/>
    <col min="11268" max="11268" width="17.42578125" style="465" customWidth="1"/>
    <col min="11269" max="11269" width="15.7109375" style="465" customWidth="1"/>
    <col min="11270" max="11270" width="3.28515625" style="465" customWidth="1"/>
    <col min="11271" max="11271" width="15.7109375" style="465" customWidth="1"/>
    <col min="11272" max="11272" width="12.7109375" style="465" bestFit="1" customWidth="1"/>
    <col min="11273" max="11273" width="14.42578125" style="465" bestFit="1" customWidth="1"/>
    <col min="11274" max="11523" width="11.42578125" style="465"/>
    <col min="11524" max="11524" width="17.42578125" style="465" customWidth="1"/>
    <col min="11525" max="11525" width="15.7109375" style="465" customWidth="1"/>
    <col min="11526" max="11526" width="3.28515625" style="465" customWidth="1"/>
    <col min="11527" max="11527" width="15.7109375" style="465" customWidth="1"/>
    <col min="11528" max="11528" width="12.7109375" style="465" bestFit="1" customWidth="1"/>
    <col min="11529" max="11529" width="14.42578125" style="465" bestFit="1" customWidth="1"/>
    <col min="11530" max="11779" width="11.42578125" style="465"/>
    <col min="11780" max="11780" width="17.42578125" style="465" customWidth="1"/>
    <col min="11781" max="11781" width="15.7109375" style="465" customWidth="1"/>
    <col min="11782" max="11782" width="3.28515625" style="465" customWidth="1"/>
    <col min="11783" max="11783" width="15.7109375" style="465" customWidth="1"/>
    <col min="11784" max="11784" width="12.7109375" style="465" bestFit="1" customWidth="1"/>
    <col min="11785" max="11785" width="14.42578125" style="465" bestFit="1" customWidth="1"/>
    <col min="11786" max="12035" width="11.42578125" style="465"/>
    <col min="12036" max="12036" width="17.42578125" style="465" customWidth="1"/>
    <col min="12037" max="12037" width="15.7109375" style="465" customWidth="1"/>
    <col min="12038" max="12038" width="3.28515625" style="465" customWidth="1"/>
    <col min="12039" max="12039" width="15.7109375" style="465" customWidth="1"/>
    <col min="12040" max="12040" width="12.7109375" style="465" bestFit="1" customWidth="1"/>
    <col min="12041" max="12041" width="14.42578125" style="465" bestFit="1" customWidth="1"/>
    <col min="12042" max="12291" width="11.42578125" style="465"/>
    <col min="12292" max="12292" width="17.42578125" style="465" customWidth="1"/>
    <col min="12293" max="12293" width="15.7109375" style="465" customWidth="1"/>
    <col min="12294" max="12294" width="3.28515625" style="465" customWidth="1"/>
    <col min="12295" max="12295" width="15.7109375" style="465" customWidth="1"/>
    <col min="12296" max="12296" width="12.7109375" style="465" bestFit="1" customWidth="1"/>
    <col min="12297" max="12297" width="14.42578125" style="465" bestFit="1" customWidth="1"/>
    <col min="12298" max="12547" width="11.42578125" style="465"/>
    <col min="12548" max="12548" width="17.42578125" style="465" customWidth="1"/>
    <col min="12549" max="12549" width="15.7109375" style="465" customWidth="1"/>
    <col min="12550" max="12550" width="3.28515625" style="465" customWidth="1"/>
    <col min="12551" max="12551" width="15.7109375" style="465" customWidth="1"/>
    <col min="12552" max="12552" width="12.7109375" style="465" bestFit="1" customWidth="1"/>
    <col min="12553" max="12553" width="14.42578125" style="465" bestFit="1" customWidth="1"/>
    <col min="12554" max="12803" width="11.42578125" style="465"/>
    <col min="12804" max="12804" width="17.42578125" style="465" customWidth="1"/>
    <col min="12805" max="12805" width="15.7109375" style="465" customWidth="1"/>
    <col min="12806" max="12806" width="3.28515625" style="465" customWidth="1"/>
    <col min="12807" max="12807" width="15.7109375" style="465" customWidth="1"/>
    <col min="12808" max="12808" width="12.7109375" style="465" bestFit="1" customWidth="1"/>
    <col min="12809" max="12809" width="14.42578125" style="465" bestFit="1" customWidth="1"/>
    <col min="12810" max="13059" width="11.42578125" style="465"/>
    <col min="13060" max="13060" width="17.42578125" style="465" customWidth="1"/>
    <col min="13061" max="13061" width="15.7109375" style="465" customWidth="1"/>
    <col min="13062" max="13062" width="3.28515625" style="465" customWidth="1"/>
    <col min="13063" max="13063" width="15.7109375" style="465" customWidth="1"/>
    <col min="13064" max="13064" width="12.7109375" style="465" bestFit="1" customWidth="1"/>
    <col min="13065" max="13065" width="14.42578125" style="465" bestFit="1" customWidth="1"/>
    <col min="13066" max="13315" width="11.42578125" style="465"/>
    <col min="13316" max="13316" width="17.42578125" style="465" customWidth="1"/>
    <col min="13317" max="13317" width="15.7109375" style="465" customWidth="1"/>
    <col min="13318" max="13318" width="3.28515625" style="465" customWidth="1"/>
    <col min="13319" max="13319" width="15.7109375" style="465" customWidth="1"/>
    <col min="13320" max="13320" width="12.7109375" style="465" bestFit="1" customWidth="1"/>
    <col min="13321" max="13321" width="14.42578125" style="465" bestFit="1" customWidth="1"/>
    <col min="13322" max="13571" width="11.42578125" style="465"/>
    <col min="13572" max="13572" width="17.42578125" style="465" customWidth="1"/>
    <col min="13573" max="13573" width="15.7109375" style="465" customWidth="1"/>
    <col min="13574" max="13574" width="3.28515625" style="465" customWidth="1"/>
    <col min="13575" max="13575" width="15.7109375" style="465" customWidth="1"/>
    <col min="13576" max="13576" width="12.7109375" style="465" bestFit="1" customWidth="1"/>
    <col min="13577" max="13577" width="14.42578125" style="465" bestFit="1" customWidth="1"/>
    <col min="13578" max="13827" width="11.42578125" style="465"/>
    <col min="13828" max="13828" width="17.42578125" style="465" customWidth="1"/>
    <col min="13829" max="13829" width="15.7109375" style="465" customWidth="1"/>
    <col min="13830" max="13830" width="3.28515625" style="465" customWidth="1"/>
    <col min="13831" max="13831" width="15.7109375" style="465" customWidth="1"/>
    <col min="13832" max="13832" width="12.7109375" style="465" bestFit="1" customWidth="1"/>
    <col min="13833" max="13833" width="14.42578125" style="465" bestFit="1" customWidth="1"/>
    <col min="13834" max="14083" width="11.42578125" style="465"/>
    <col min="14084" max="14084" width="17.42578125" style="465" customWidth="1"/>
    <col min="14085" max="14085" width="15.7109375" style="465" customWidth="1"/>
    <col min="14086" max="14086" width="3.28515625" style="465" customWidth="1"/>
    <col min="14087" max="14087" width="15.7109375" style="465" customWidth="1"/>
    <col min="14088" max="14088" width="12.7109375" style="465" bestFit="1" customWidth="1"/>
    <col min="14089" max="14089" width="14.42578125" style="465" bestFit="1" customWidth="1"/>
    <col min="14090" max="14339" width="11.42578125" style="465"/>
    <col min="14340" max="14340" width="17.42578125" style="465" customWidth="1"/>
    <col min="14341" max="14341" width="15.7109375" style="465" customWidth="1"/>
    <col min="14342" max="14342" width="3.28515625" style="465" customWidth="1"/>
    <col min="14343" max="14343" width="15.7109375" style="465" customWidth="1"/>
    <col min="14344" max="14344" width="12.7109375" style="465" bestFit="1" customWidth="1"/>
    <col min="14345" max="14345" width="14.42578125" style="465" bestFit="1" customWidth="1"/>
    <col min="14346" max="14595" width="11.42578125" style="465"/>
    <col min="14596" max="14596" width="17.42578125" style="465" customWidth="1"/>
    <col min="14597" max="14597" width="15.7109375" style="465" customWidth="1"/>
    <col min="14598" max="14598" width="3.28515625" style="465" customWidth="1"/>
    <col min="14599" max="14599" width="15.7109375" style="465" customWidth="1"/>
    <col min="14600" max="14600" width="12.7109375" style="465" bestFit="1" customWidth="1"/>
    <col min="14601" max="14601" width="14.42578125" style="465" bestFit="1" customWidth="1"/>
    <col min="14602" max="14851" width="11.42578125" style="465"/>
    <col min="14852" max="14852" width="17.42578125" style="465" customWidth="1"/>
    <col min="14853" max="14853" width="15.7109375" style="465" customWidth="1"/>
    <col min="14854" max="14854" width="3.28515625" style="465" customWidth="1"/>
    <col min="14855" max="14855" width="15.7109375" style="465" customWidth="1"/>
    <col min="14856" max="14856" width="12.7109375" style="465" bestFit="1" customWidth="1"/>
    <col min="14857" max="14857" width="14.42578125" style="465" bestFit="1" customWidth="1"/>
    <col min="14858" max="15107" width="11.42578125" style="465"/>
    <col min="15108" max="15108" width="17.42578125" style="465" customWidth="1"/>
    <col min="15109" max="15109" width="15.7109375" style="465" customWidth="1"/>
    <col min="15110" max="15110" width="3.28515625" style="465" customWidth="1"/>
    <col min="15111" max="15111" width="15.7109375" style="465" customWidth="1"/>
    <col min="15112" max="15112" width="12.7109375" style="465" bestFit="1" customWidth="1"/>
    <col min="15113" max="15113" width="14.42578125" style="465" bestFit="1" customWidth="1"/>
    <col min="15114" max="15363" width="11.42578125" style="465"/>
    <col min="15364" max="15364" width="17.42578125" style="465" customWidth="1"/>
    <col min="15365" max="15365" width="15.7109375" style="465" customWidth="1"/>
    <col min="15366" max="15366" width="3.28515625" style="465" customWidth="1"/>
    <col min="15367" max="15367" width="15.7109375" style="465" customWidth="1"/>
    <col min="15368" max="15368" width="12.7109375" style="465" bestFit="1" customWidth="1"/>
    <col min="15369" max="15369" width="14.42578125" style="465" bestFit="1" customWidth="1"/>
    <col min="15370" max="15619" width="11.42578125" style="465"/>
    <col min="15620" max="15620" width="17.42578125" style="465" customWidth="1"/>
    <col min="15621" max="15621" width="15.7109375" style="465" customWidth="1"/>
    <col min="15622" max="15622" width="3.28515625" style="465" customWidth="1"/>
    <col min="15623" max="15623" width="15.7109375" style="465" customWidth="1"/>
    <col min="15624" max="15624" width="12.7109375" style="465" bestFit="1" customWidth="1"/>
    <col min="15625" max="15625" width="14.42578125" style="465" bestFit="1" customWidth="1"/>
    <col min="15626" max="15875" width="11.42578125" style="465"/>
    <col min="15876" max="15876" width="17.42578125" style="465" customWidth="1"/>
    <col min="15877" max="15877" width="15.7109375" style="465" customWidth="1"/>
    <col min="15878" max="15878" width="3.28515625" style="465" customWidth="1"/>
    <col min="15879" max="15879" width="15.7109375" style="465" customWidth="1"/>
    <col min="15880" max="15880" width="12.7109375" style="465" bestFit="1" customWidth="1"/>
    <col min="15881" max="15881" width="14.42578125" style="465" bestFit="1" customWidth="1"/>
    <col min="15882" max="16131" width="11.42578125" style="465"/>
    <col min="16132" max="16132" width="17.42578125" style="465" customWidth="1"/>
    <col min="16133" max="16133" width="15.7109375" style="465" customWidth="1"/>
    <col min="16134" max="16134" width="3.28515625" style="465" customWidth="1"/>
    <col min="16135" max="16135" width="15.7109375" style="465" customWidth="1"/>
    <col min="16136" max="16136" width="12.7109375" style="465" bestFit="1" customWidth="1"/>
    <col min="16137" max="16137" width="14.42578125" style="465" bestFit="1" customWidth="1"/>
    <col min="16138" max="16384" width="11.42578125" style="465"/>
  </cols>
  <sheetData>
    <row r="1" spans="1:8" s="449" customFormat="1" ht="16.5">
      <c r="A1" s="958" t="s">
        <v>751</v>
      </c>
      <c r="B1" s="958"/>
      <c r="C1" s="958"/>
      <c r="D1" s="958"/>
      <c r="E1" s="958"/>
      <c r="F1" s="958"/>
      <c r="G1" s="958"/>
    </row>
    <row r="2" spans="1:8" s="449" customFormat="1" ht="16.5">
      <c r="A2" s="958" t="s">
        <v>752</v>
      </c>
      <c r="B2" s="958"/>
      <c r="C2" s="958"/>
      <c r="D2" s="958"/>
      <c r="E2" s="958"/>
      <c r="F2" s="958"/>
      <c r="G2" s="958"/>
    </row>
    <row r="3" spans="1:8" s="449" customFormat="1" ht="16.5">
      <c r="A3" s="958" t="s">
        <v>1187</v>
      </c>
      <c r="B3" s="958"/>
      <c r="C3" s="958"/>
      <c r="D3" s="958"/>
      <c r="E3" s="958"/>
      <c r="F3" s="958"/>
      <c r="G3" s="958"/>
    </row>
    <row r="4" spans="1:8" s="449" customFormat="1" ht="16.5">
      <c r="A4" s="959" t="s">
        <v>753</v>
      </c>
      <c r="B4" s="959"/>
      <c r="C4" s="959"/>
      <c r="D4" s="959"/>
      <c r="E4" s="959"/>
      <c r="F4" s="959"/>
      <c r="G4" s="959"/>
    </row>
    <row r="5" spans="1:8" s="449" customFormat="1" ht="16.5"/>
    <row r="6" spans="1:8" s="449" customFormat="1" ht="16.5">
      <c r="E6" s="450">
        <v>2020</v>
      </c>
      <c r="F6" s="451"/>
      <c r="G6" s="450">
        <v>2019</v>
      </c>
    </row>
    <row r="7" spans="1:8" s="449" customFormat="1" ht="16.5">
      <c r="A7" s="452" t="s">
        <v>754</v>
      </c>
      <c r="E7" s="453"/>
      <c r="F7" s="453"/>
      <c r="G7" s="453"/>
    </row>
    <row r="8" spans="1:8" s="449" customFormat="1" ht="16.5">
      <c r="A8" s="454" t="s">
        <v>1188</v>
      </c>
      <c r="E8" s="455">
        <v>4669696413</v>
      </c>
      <c r="F8" s="455"/>
      <c r="G8" s="455">
        <v>15699657432</v>
      </c>
    </row>
    <row r="9" spans="1:8" s="449" customFormat="1" ht="16.5">
      <c r="A9" s="454" t="s">
        <v>1189</v>
      </c>
      <c r="E9" s="455">
        <v>-7870704436</v>
      </c>
      <c r="F9" s="455"/>
      <c r="G9" s="455">
        <v>-12312754383</v>
      </c>
    </row>
    <row r="10" spans="1:8" s="449" customFormat="1" ht="16.5">
      <c r="A10" s="456" t="s">
        <v>1190</v>
      </c>
      <c r="E10" s="455">
        <v>175431360</v>
      </c>
      <c r="F10" s="455"/>
      <c r="G10" s="455">
        <v>75395579</v>
      </c>
    </row>
    <row r="11" spans="1:8" s="449" customFormat="1" ht="16.5">
      <c r="A11" s="454" t="s">
        <v>1191</v>
      </c>
      <c r="E11" s="455">
        <v>-321336937</v>
      </c>
      <c r="F11" s="455"/>
      <c r="G11" s="455">
        <v>-670646084</v>
      </c>
    </row>
    <row r="12" spans="1:8" s="449" customFormat="1" ht="16.5">
      <c r="A12" s="456" t="s">
        <v>1192</v>
      </c>
      <c r="E12" s="455">
        <v>151794702</v>
      </c>
      <c r="F12" s="455"/>
      <c r="G12" s="455">
        <v>194403674</v>
      </c>
    </row>
    <row r="13" spans="1:8" s="449" customFormat="1" ht="16.5">
      <c r="A13" s="454" t="s">
        <v>1193</v>
      </c>
      <c r="E13" s="457">
        <v>3201690034</v>
      </c>
      <c r="F13" s="455"/>
      <c r="G13" s="457">
        <v>785558030</v>
      </c>
      <c r="H13" s="453"/>
    </row>
    <row r="14" spans="1:8" s="449" customFormat="1" ht="16.5">
      <c r="A14" s="452" t="s">
        <v>755</v>
      </c>
      <c r="E14" s="458">
        <f>SUM(E8:E13)</f>
        <v>6571136</v>
      </c>
      <c r="F14" s="455"/>
      <c r="G14" s="458">
        <f>SUM(G8:G13)</f>
        <v>3771614248</v>
      </c>
    </row>
    <row r="15" spans="1:8" s="449" customFormat="1" ht="16.5">
      <c r="A15" s="452"/>
      <c r="E15" s="459"/>
      <c r="F15" s="455"/>
      <c r="G15" s="460"/>
    </row>
    <row r="16" spans="1:8" s="449" customFormat="1" ht="16.5">
      <c r="A16" s="452" t="s">
        <v>756</v>
      </c>
      <c r="E16" s="455"/>
      <c r="F16" s="455"/>
      <c r="G16" s="455"/>
    </row>
    <row r="17" spans="1:9" s="449" customFormat="1" ht="16.5">
      <c r="A17" s="456" t="s">
        <v>1194</v>
      </c>
      <c r="E17" s="455">
        <v>3766856137</v>
      </c>
      <c r="F17" s="455"/>
      <c r="G17" s="455">
        <v>3252697340</v>
      </c>
    </row>
    <row r="18" spans="1:9" s="449" customFormat="1" ht="16.5">
      <c r="A18" s="454" t="s">
        <v>1195</v>
      </c>
      <c r="E18" s="455">
        <v>0</v>
      </c>
      <c r="F18" s="455"/>
      <c r="G18" s="455">
        <v>0</v>
      </c>
    </row>
    <row r="19" spans="1:9" s="449" customFormat="1" ht="16.5">
      <c r="A19" s="454" t="s">
        <v>1196</v>
      </c>
      <c r="E19" s="457">
        <v>0</v>
      </c>
      <c r="F19" s="455"/>
      <c r="G19" s="457">
        <v>0</v>
      </c>
    </row>
    <row r="20" spans="1:9" s="449" customFormat="1" ht="16.5">
      <c r="A20" s="452" t="s">
        <v>757</v>
      </c>
      <c r="E20" s="458">
        <f>SUM(E17:E19)</f>
        <v>3766856137</v>
      </c>
      <c r="F20" s="455"/>
      <c r="G20" s="458">
        <f>SUM(G17:G19)</f>
        <v>3252697340</v>
      </c>
    </row>
    <row r="21" spans="1:9" s="449" customFormat="1" ht="16.5">
      <c r="A21" s="452"/>
      <c r="E21" s="459"/>
      <c r="F21" s="455"/>
      <c r="G21" s="460"/>
    </row>
    <row r="22" spans="1:9" s="449" customFormat="1" ht="16.5">
      <c r="A22" s="452" t="s">
        <v>758</v>
      </c>
      <c r="E22" s="455"/>
      <c r="F22" s="455"/>
      <c r="G22" s="455"/>
    </row>
    <row r="23" spans="1:9" s="449" customFormat="1" ht="16.5">
      <c r="A23" s="454" t="s">
        <v>1197</v>
      </c>
      <c r="E23" s="455">
        <v>-5613929140</v>
      </c>
      <c r="F23" s="455"/>
      <c r="G23" s="455">
        <v>-7736382068</v>
      </c>
    </row>
    <row r="24" spans="1:9" s="449" customFormat="1" ht="16.5">
      <c r="A24" s="454" t="s">
        <v>1198</v>
      </c>
      <c r="E24" s="455">
        <v>0</v>
      </c>
      <c r="F24" s="455"/>
      <c r="G24" s="455">
        <v>0</v>
      </c>
    </row>
    <row r="25" spans="1:9" s="461" customFormat="1" ht="16.5">
      <c r="A25" s="454" t="s">
        <v>759</v>
      </c>
      <c r="E25" s="462">
        <v>14368432461</v>
      </c>
      <c r="F25" s="462"/>
      <c r="G25" s="462">
        <v>3006454918</v>
      </c>
    </row>
    <row r="26" spans="1:9" s="877" customFormat="1">
      <c r="A26" s="452" t="s">
        <v>1199</v>
      </c>
      <c r="E26" s="879">
        <f>SUM(E23:E25)</f>
        <v>8754503321</v>
      </c>
      <c r="F26" s="879"/>
      <c r="G26" s="879">
        <f>SUM(G23:G25)</f>
        <v>-4729927150</v>
      </c>
    </row>
    <row r="27" spans="1:9" s="449" customFormat="1" ht="16.5">
      <c r="A27" s="454" t="s">
        <v>1200</v>
      </c>
      <c r="E27" s="457">
        <f>E14+E20+E26</f>
        <v>12527930594</v>
      </c>
      <c r="F27" s="878"/>
      <c r="G27" s="878">
        <f>G14+G20+G26</f>
        <v>2294384438</v>
      </c>
    </row>
    <row r="28" spans="1:9" s="449" customFormat="1" ht="16.5">
      <c r="A28" s="463" t="s">
        <v>1203</v>
      </c>
      <c r="E28" s="458">
        <v>202083574</v>
      </c>
      <c r="F28" s="880"/>
      <c r="G28" s="458">
        <v>62596896</v>
      </c>
    </row>
    <row r="29" spans="1:9" s="449" customFormat="1" ht="16.5">
      <c r="A29" s="463"/>
      <c r="E29" s="459"/>
      <c r="F29" s="455"/>
      <c r="G29" s="460"/>
    </row>
    <row r="30" spans="1:9" s="449" customFormat="1" ht="16.5">
      <c r="A30" s="454" t="s">
        <v>1201</v>
      </c>
      <c r="E30" s="457">
        <v>5173537002</v>
      </c>
      <c r="F30" s="455"/>
      <c r="G30" s="457">
        <v>2816555668</v>
      </c>
    </row>
    <row r="31" spans="1:9" s="449" customFormat="1" ht="17.25" thickBot="1">
      <c r="A31" s="452" t="s">
        <v>1202</v>
      </c>
      <c r="E31" s="464">
        <f>E27+E28+E30</f>
        <v>17903551170</v>
      </c>
      <c r="F31" s="455"/>
      <c r="G31" s="464">
        <f>G27+G28+G30</f>
        <v>5173537002</v>
      </c>
      <c r="H31" s="453"/>
      <c r="I31" s="453"/>
    </row>
    <row r="32" spans="1:9" s="449" customFormat="1" ht="17.25" thickTop="1"/>
    <row r="33" spans="1:7" s="449" customFormat="1" ht="16.5"/>
    <row r="34" spans="1:7" s="449" customFormat="1" ht="16.5">
      <c r="E34" s="453"/>
    </row>
    <row r="35" spans="1:7" s="449" customFormat="1" ht="16.5"/>
    <row r="36" spans="1:7" s="449" customFormat="1" ht="16.5"/>
    <row r="37" spans="1:7" s="449" customFormat="1" ht="16.5">
      <c r="A37" s="960" t="s">
        <v>760</v>
      </c>
      <c r="B37" s="960"/>
      <c r="C37" s="960"/>
      <c r="E37" s="960" t="s">
        <v>761</v>
      </c>
      <c r="F37" s="960"/>
      <c r="G37" s="960"/>
    </row>
    <row r="38" spans="1:7" s="449" customFormat="1" ht="16.5">
      <c r="A38" s="960" t="s">
        <v>658</v>
      </c>
      <c r="B38" s="960"/>
      <c r="C38" s="960"/>
      <c r="E38" s="961" t="s">
        <v>762</v>
      </c>
      <c r="F38" s="961"/>
      <c r="G38" s="961"/>
    </row>
    <row r="39" spans="1:7" s="449" customFormat="1" ht="16.5"/>
    <row r="40" spans="1:7" s="449" customFormat="1" ht="16.5"/>
    <row r="41" spans="1:7" s="449" customFormat="1" ht="16.5"/>
    <row r="42" spans="1:7" s="449" customFormat="1" ht="16.5"/>
    <row r="43" spans="1:7" s="449" customFormat="1" ht="16.5"/>
    <row r="44" spans="1:7" s="449" customFormat="1" ht="16.5">
      <c r="A44" s="960" t="s">
        <v>660</v>
      </c>
      <c r="B44" s="960"/>
      <c r="C44" s="960"/>
      <c r="E44" s="961" t="s">
        <v>763</v>
      </c>
      <c r="F44" s="961"/>
      <c r="G44" s="961"/>
    </row>
    <row r="45" spans="1:7" s="449" customFormat="1" ht="16.5">
      <c r="A45" s="960" t="s">
        <v>764</v>
      </c>
      <c r="B45" s="960"/>
      <c r="C45" s="960"/>
      <c r="E45" s="961" t="s">
        <v>765</v>
      </c>
      <c r="F45" s="961"/>
      <c r="G45" s="961"/>
    </row>
  </sheetData>
  <mergeCells count="12">
    <mergeCell ref="A38:C38"/>
    <mergeCell ref="E38:G38"/>
    <mergeCell ref="A44:C44"/>
    <mergeCell ref="E44:G44"/>
    <mergeCell ref="A45:C45"/>
    <mergeCell ref="E45:G45"/>
    <mergeCell ref="A1:G1"/>
    <mergeCell ref="A2:G2"/>
    <mergeCell ref="A3:G3"/>
    <mergeCell ref="A4:G4"/>
    <mergeCell ref="A37:C37"/>
    <mergeCell ref="E37:G37"/>
  </mergeCells>
  <printOptions horizontalCentered="1"/>
  <pageMargins left="0.78740157480314965" right="0.78740157480314965" top="1.5748031496062993" bottom="0.78740157480314965" header="0.31496062992125984" footer="0.31496062992125984"/>
  <pageSetup paperSize="1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3"/>
  <sheetViews>
    <sheetView showGridLines="0" workbookViewId="0">
      <selection activeCell="K7" sqref="K7"/>
    </sheetView>
  </sheetViews>
  <sheetFormatPr baseColWidth="10" defaultColWidth="12.5703125" defaultRowHeight="15"/>
  <cols>
    <col min="1" max="1" width="28.7109375" style="324" customWidth="1"/>
    <col min="2" max="2" width="18.140625" style="324" customWidth="1"/>
    <col min="3" max="3" width="18.7109375" style="324" customWidth="1"/>
    <col min="4" max="4" width="14.28515625" style="324" customWidth="1"/>
    <col min="5" max="5" width="13.28515625" style="324" customWidth="1"/>
    <col min="6" max="6" width="15.7109375" style="324" customWidth="1"/>
    <col min="7" max="7" width="14.7109375" style="324" customWidth="1"/>
    <col min="8" max="8" width="15" style="324" customWidth="1"/>
    <col min="9" max="9" width="15.28515625" style="324" customWidth="1"/>
    <col min="10" max="10" width="13.5703125" style="324" bestFit="1" customWidth="1"/>
    <col min="11" max="256" width="12.5703125" style="324"/>
    <col min="257" max="257" width="28.7109375" style="324" customWidth="1"/>
    <col min="258" max="258" width="18.140625" style="324" customWidth="1"/>
    <col min="259" max="259" width="18.7109375" style="324" customWidth="1"/>
    <col min="260" max="260" width="14.28515625" style="324" customWidth="1"/>
    <col min="261" max="261" width="13.28515625" style="324" customWidth="1"/>
    <col min="262" max="262" width="15.7109375" style="324" customWidth="1"/>
    <col min="263" max="263" width="14.7109375" style="324" customWidth="1"/>
    <col min="264" max="264" width="15" style="324" customWidth="1"/>
    <col min="265" max="265" width="15.28515625" style="324" customWidth="1"/>
    <col min="266" max="266" width="13.5703125" style="324" bestFit="1" customWidth="1"/>
    <col min="267" max="512" width="12.5703125" style="324"/>
    <col min="513" max="513" width="28.7109375" style="324" customWidth="1"/>
    <col min="514" max="514" width="18.140625" style="324" customWidth="1"/>
    <col min="515" max="515" width="18.7109375" style="324" customWidth="1"/>
    <col min="516" max="516" width="14.28515625" style="324" customWidth="1"/>
    <col min="517" max="517" width="13.28515625" style="324" customWidth="1"/>
    <col min="518" max="518" width="15.7109375" style="324" customWidth="1"/>
    <col min="519" max="519" width="14.7109375" style="324" customWidth="1"/>
    <col min="520" max="520" width="15" style="324" customWidth="1"/>
    <col min="521" max="521" width="15.28515625" style="324" customWidth="1"/>
    <col min="522" max="522" width="13.5703125" style="324" bestFit="1" customWidth="1"/>
    <col min="523" max="768" width="12.5703125" style="324"/>
    <col min="769" max="769" width="28.7109375" style="324" customWidth="1"/>
    <col min="770" max="770" width="18.140625" style="324" customWidth="1"/>
    <col min="771" max="771" width="18.7109375" style="324" customWidth="1"/>
    <col min="772" max="772" width="14.28515625" style="324" customWidth="1"/>
    <col min="773" max="773" width="13.28515625" style="324" customWidth="1"/>
    <col min="774" max="774" width="15.7109375" style="324" customWidth="1"/>
    <col min="775" max="775" width="14.7109375" style="324" customWidth="1"/>
    <col min="776" max="776" width="15" style="324" customWidth="1"/>
    <col min="777" max="777" width="15.28515625" style="324" customWidth="1"/>
    <col min="778" max="778" width="13.5703125" style="324" bestFit="1" customWidth="1"/>
    <col min="779" max="1024" width="12.5703125" style="324"/>
    <col min="1025" max="1025" width="28.7109375" style="324" customWidth="1"/>
    <col min="1026" max="1026" width="18.140625" style="324" customWidth="1"/>
    <col min="1027" max="1027" width="18.7109375" style="324" customWidth="1"/>
    <col min="1028" max="1028" width="14.28515625" style="324" customWidth="1"/>
    <col min="1029" max="1029" width="13.28515625" style="324" customWidth="1"/>
    <col min="1030" max="1030" width="15.7109375" style="324" customWidth="1"/>
    <col min="1031" max="1031" width="14.7109375" style="324" customWidth="1"/>
    <col min="1032" max="1032" width="15" style="324" customWidth="1"/>
    <col min="1033" max="1033" width="15.28515625" style="324" customWidth="1"/>
    <col min="1034" max="1034" width="13.5703125" style="324" bestFit="1" customWidth="1"/>
    <col min="1035" max="1280" width="12.5703125" style="324"/>
    <col min="1281" max="1281" width="28.7109375" style="324" customWidth="1"/>
    <col min="1282" max="1282" width="18.140625" style="324" customWidth="1"/>
    <col min="1283" max="1283" width="18.7109375" style="324" customWidth="1"/>
    <col min="1284" max="1284" width="14.28515625" style="324" customWidth="1"/>
    <col min="1285" max="1285" width="13.28515625" style="324" customWidth="1"/>
    <col min="1286" max="1286" width="15.7109375" style="324" customWidth="1"/>
    <col min="1287" max="1287" width="14.7109375" style="324" customWidth="1"/>
    <col min="1288" max="1288" width="15" style="324" customWidth="1"/>
    <col min="1289" max="1289" width="15.28515625" style="324" customWidth="1"/>
    <col min="1290" max="1290" width="13.5703125" style="324" bestFit="1" customWidth="1"/>
    <col min="1291" max="1536" width="12.5703125" style="324"/>
    <col min="1537" max="1537" width="28.7109375" style="324" customWidth="1"/>
    <col min="1538" max="1538" width="18.140625" style="324" customWidth="1"/>
    <col min="1539" max="1539" width="18.7109375" style="324" customWidth="1"/>
    <col min="1540" max="1540" width="14.28515625" style="324" customWidth="1"/>
    <col min="1541" max="1541" width="13.28515625" style="324" customWidth="1"/>
    <col min="1542" max="1542" width="15.7109375" style="324" customWidth="1"/>
    <col min="1543" max="1543" width="14.7109375" style="324" customWidth="1"/>
    <col min="1544" max="1544" width="15" style="324" customWidth="1"/>
    <col min="1545" max="1545" width="15.28515625" style="324" customWidth="1"/>
    <col min="1546" max="1546" width="13.5703125" style="324" bestFit="1" customWidth="1"/>
    <col min="1547" max="1792" width="12.5703125" style="324"/>
    <col min="1793" max="1793" width="28.7109375" style="324" customWidth="1"/>
    <col min="1794" max="1794" width="18.140625" style="324" customWidth="1"/>
    <col min="1795" max="1795" width="18.7109375" style="324" customWidth="1"/>
    <col min="1796" max="1796" width="14.28515625" style="324" customWidth="1"/>
    <col min="1797" max="1797" width="13.28515625" style="324" customWidth="1"/>
    <col min="1798" max="1798" width="15.7109375" style="324" customWidth="1"/>
    <col min="1799" max="1799" width="14.7109375" style="324" customWidth="1"/>
    <col min="1800" max="1800" width="15" style="324" customWidth="1"/>
    <col min="1801" max="1801" width="15.28515625" style="324" customWidth="1"/>
    <col min="1802" max="1802" width="13.5703125" style="324" bestFit="1" customWidth="1"/>
    <col min="1803" max="2048" width="12.5703125" style="324"/>
    <col min="2049" max="2049" width="28.7109375" style="324" customWidth="1"/>
    <col min="2050" max="2050" width="18.140625" style="324" customWidth="1"/>
    <col min="2051" max="2051" width="18.7109375" style="324" customWidth="1"/>
    <col min="2052" max="2052" width="14.28515625" style="324" customWidth="1"/>
    <col min="2053" max="2053" width="13.28515625" style="324" customWidth="1"/>
    <col min="2054" max="2054" width="15.7109375" style="324" customWidth="1"/>
    <col min="2055" max="2055" width="14.7109375" style="324" customWidth="1"/>
    <col min="2056" max="2056" width="15" style="324" customWidth="1"/>
    <col min="2057" max="2057" width="15.28515625" style="324" customWidth="1"/>
    <col min="2058" max="2058" width="13.5703125" style="324" bestFit="1" customWidth="1"/>
    <col min="2059" max="2304" width="12.5703125" style="324"/>
    <col min="2305" max="2305" width="28.7109375" style="324" customWidth="1"/>
    <col min="2306" max="2306" width="18.140625" style="324" customWidth="1"/>
    <col min="2307" max="2307" width="18.7109375" style="324" customWidth="1"/>
    <col min="2308" max="2308" width="14.28515625" style="324" customWidth="1"/>
    <col min="2309" max="2309" width="13.28515625" style="324" customWidth="1"/>
    <col min="2310" max="2310" width="15.7109375" style="324" customWidth="1"/>
    <col min="2311" max="2311" width="14.7109375" style="324" customWidth="1"/>
    <col min="2312" max="2312" width="15" style="324" customWidth="1"/>
    <col min="2313" max="2313" width="15.28515625" style="324" customWidth="1"/>
    <col min="2314" max="2314" width="13.5703125" style="324" bestFit="1" customWidth="1"/>
    <col min="2315" max="2560" width="12.5703125" style="324"/>
    <col min="2561" max="2561" width="28.7109375" style="324" customWidth="1"/>
    <col min="2562" max="2562" width="18.140625" style="324" customWidth="1"/>
    <col min="2563" max="2563" width="18.7109375" style="324" customWidth="1"/>
    <col min="2564" max="2564" width="14.28515625" style="324" customWidth="1"/>
    <col min="2565" max="2565" width="13.28515625" style="324" customWidth="1"/>
    <col min="2566" max="2566" width="15.7109375" style="324" customWidth="1"/>
    <col min="2567" max="2567" width="14.7109375" style="324" customWidth="1"/>
    <col min="2568" max="2568" width="15" style="324" customWidth="1"/>
    <col min="2569" max="2569" width="15.28515625" style="324" customWidth="1"/>
    <col min="2570" max="2570" width="13.5703125" style="324" bestFit="1" customWidth="1"/>
    <col min="2571" max="2816" width="12.5703125" style="324"/>
    <col min="2817" max="2817" width="28.7109375" style="324" customWidth="1"/>
    <col min="2818" max="2818" width="18.140625" style="324" customWidth="1"/>
    <col min="2819" max="2819" width="18.7109375" style="324" customWidth="1"/>
    <col min="2820" max="2820" width="14.28515625" style="324" customWidth="1"/>
    <col min="2821" max="2821" width="13.28515625" style="324" customWidth="1"/>
    <col min="2822" max="2822" width="15.7109375" style="324" customWidth="1"/>
    <col min="2823" max="2823" width="14.7109375" style="324" customWidth="1"/>
    <col min="2824" max="2824" width="15" style="324" customWidth="1"/>
    <col min="2825" max="2825" width="15.28515625" style="324" customWidth="1"/>
    <col min="2826" max="2826" width="13.5703125" style="324" bestFit="1" customWidth="1"/>
    <col min="2827" max="3072" width="12.5703125" style="324"/>
    <col min="3073" max="3073" width="28.7109375" style="324" customWidth="1"/>
    <col min="3074" max="3074" width="18.140625" style="324" customWidth="1"/>
    <col min="3075" max="3075" width="18.7109375" style="324" customWidth="1"/>
    <col min="3076" max="3076" width="14.28515625" style="324" customWidth="1"/>
    <col min="3077" max="3077" width="13.28515625" style="324" customWidth="1"/>
    <col min="3078" max="3078" width="15.7109375" style="324" customWidth="1"/>
    <col min="3079" max="3079" width="14.7109375" style="324" customWidth="1"/>
    <col min="3080" max="3080" width="15" style="324" customWidth="1"/>
    <col min="3081" max="3081" width="15.28515625" style="324" customWidth="1"/>
    <col min="3082" max="3082" width="13.5703125" style="324" bestFit="1" customWidth="1"/>
    <col min="3083" max="3328" width="12.5703125" style="324"/>
    <col min="3329" max="3329" width="28.7109375" style="324" customWidth="1"/>
    <col min="3330" max="3330" width="18.140625" style="324" customWidth="1"/>
    <col min="3331" max="3331" width="18.7109375" style="324" customWidth="1"/>
    <col min="3332" max="3332" width="14.28515625" style="324" customWidth="1"/>
    <col min="3333" max="3333" width="13.28515625" style="324" customWidth="1"/>
    <col min="3334" max="3334" width="15.7109375" style="324" customWidth="1"/>
    <col min="3335" max="3335" width="14.7109375" style="324" customWidth="1"/>
    <col min="3336" max="3336" width="15" style="324" customWidth="1"/>
    <col min="3337" max="3337" width="15.28515625" style="324" customWidth="1"/>
    <col min="3338" max="3338" width="13.5703125" style="324" bestFit="1" customWidth="1"/>
    <col min="3339" max="3584" width="12.5703125" style="324"/>
    <col min="3585" max="3585" width="28.7109375" style="324" customWidth="1"/>
    <col min="3586" max="3586" width="18.140625" style="324" customWidth="1"/>
    <col min="3587" max="3587" width="18.7109375" style="324" customWidth="1"/>
    <col min="3588" max="3588" width="14.28515625" style="324" customWidth="1"/>
    <col min="3589" max="3589" width="13.28515625" style="324" customWidth="1"/>
    <col min="3590" max="3590" width="15.7109375" style="324" customWidth="1"/>
    <col min="3591" max="3591" width="14.7109375" style="324" customWidth="1"/>
    <col min="3592" max="3592" width="15" style="324" customWidth="1"/>
    <col min="3593" max="3593" width="15.28515625" style="324" customWidth="1"/>
    <col min="3594" max="3594" width="13.5703125" style="324" bestFit="1" customWidth="1"/>
    <col min="3595" max="3840" width="12.5703125" style="324"/>
    <col min="3841" max="3841" width="28.7109375" style="324" customWidth="1"/>
    <col min="3842" max="3842" width="18.140625" style="324" customWidth="1"/>
    <col min="3843" max="3843" width="18.7109375" style="324" customWidth="1"/>
    <col min="3844" max="3844" width="14.28515625" style="324" customWidth="1"/>
    <col min="3845" max="3845" width="13.28515625" style="324" customWidth="1"/>
    <col min="3846" max="3846" width="15.7109375" style="324" customWidth="1"/>
    <col min="3847" max="3847" width="14.7109375" style="324" customWidth="1"/>
    <col min="3848" max="3848" width="15" style="324" customWidth="1"/>
    <col min="3849" max="3849" width="15.28515625" style="324" customWidth="1"/>
    <col min="3850" max="3850" width="13.5703125" style="324" bestFit="1" customWidth="1"/>
    <col min="3851" max="4096" width="12.5703125" style="324"/>
    <col min="4097" max="4097" width="28.7109375" style="324" customWidth="1"/>
    <col min="4098" max="4098" width="18.140625" style="324" customWidth="1"/>
    <col min="4099" max="4099" width="18.7109375" style="324" customWidth="1"/>
    <col min="4100" max="4100" width="14.28515625" style="324" customWidth="1"/>
    <col min="4101" max="4101" width="13.28515625" style="324" customWidth="1"/>
    <col min="4102" max="4102" width="15.7109375" style="324" customWidth="1"/>
    <col min="4103" max="4103" width="14.7109375" style="324" customWidth="1"/>
    <col min="4104" max="4104" width="15" style="324" customWidth="1"/>
    <col min="4105" max="4105" width="15.28515625" style="324" customWidth="1"/>
    <col min="4106" max="4106" width="13.5703125" style="324" bestFit="1" customWidth="1"/>
    <col min="4107" max="4352" width="12.5703125" style="324"/>
    <col min="4353" max="4353" width="28.7109375" style="324" customWidth="1"/>
    <col min="4354" max="4354" width="18.140625" style="324" customWidth="1"/>
    <col min="4355" max="4355" width="18.7109375" style="324" customWidth="1"/>
    <col min="4356" max="4356" width="14.28515625" style="324" customWidth="1"/>
    <col min="4357" max="4357" width="13.28515625" style="324" customWidth="1"/>
    <col min="4358" max="4358" width="15.7109375" style="324" customWidth="1"/>
    <col min="4359" max="4359" width="14.7109375" style="324" customWidth="1"/>
    <col min="4360" max="4360" width="15" style="324" customWidth="1"/>
    <col min="4361" max="4361" width="15.28515625" style="324" customWidth="1"/>
    <col min="4362" max="4362" width="13.5703125" style="324" bestFit="1" customWidth="1"/>
    <col min="4363" max="4608" width="12.5703125" style="324"/>
    <col min="4609" max="4609" width="28.7109375" style="324" customWidth="1"/>
    <col min="4610" max="4610" width="18.140625" style="324" customWidth="1"/>
    <col min="4611" max="4611" width="18.7109375" style="324" customWidth="1"/>
    <col min="4612" max="4612" width="14.28515625" style="324" customWidth="1"/>
    <col min="4613" max="4613" width="13.28515625" style="324" customWidth="1"/>
    <col min="4614" max="4614" width="15.7109375" style="324" customWidth="1"/>
    <col min="4615" max="4615" width="14.7109375" style="324" customWidth="1"/>
    <col min="4616" max="4616" width="15" style="324" customWidth="1"/>
    <col min="4617" max="4617" width="15.28515625" style="324" customWidth="1"/>
    <col min="4618" max="4618" width="13.5703125" style="324" bestFit="1" customWidth="1"/>
    <col min="4619" max="4864" width="12.5703125" style="324"/>
    <col min="4865" max="4865" width="28.7109375" style="324" customWidth="1"/>
    <col min="4866" max="4866" width="18.140625" style="324" customWidth="1"/>
    <col min="4867" max="4867" width="18.7109375" style="324" customWidth="1"/>
    <col min="4868" max="4868" width="14.28515625" style="324" customWidth="1"/>
    <col min="4869" max="4869" width="13.28515625" style="324" customWidth="1"/>
    <col min="4870" max="4870" width="15.7109375" style="324" customWidth="1"/>
    <col min="4871" max="4871" width="14.7109375" style="324" customWidth="1"/>
    <col min="4872" max="4872" width="15" style="324" customWidth="1"/>
    <col min="4873" max="4873" width="15.28515625" style="324" customWidth="1"/>
    <col min="4874" max="4874" width="13.5703125" style="324" bestFit="1" customWidth="1"/>
    <col min="4875" max="5120" width="12.5703125" style="324"/>
    <col min="5121" max="5121" width="28.7109375" style="324" customWidth="1"/>
    <col min="5122" max="5122" width="18.140625" style="324" customWidth="1"/>
    <col min="5123" max="5123" width="18.7109375" style="324" customWidth="1"/>
    <col min="5124" max="5124" width="14.28515625" style="324" customWidth="1"/>
    <col min="5125" max="5125" width="13.28515625" style="324" customWidth="1"/>
    <col min="5126" max="5126" width="15.7109375" style="324" customWidth="1"/>
    <col min="5127" max="5127" width="14.7109375" style="324" customWidth="1"/>
    <col min="5128" max="5128" width="15" style="324" customWidth="1"/>
    <col min="5129" max="5129" width="15.28515625" style="324" customWidth="1"/>
    <col min="5130" max="5130" width="13.5703125" style="324" bestFit="1" customWidth="1"/>
    <col min="5131" max="5376" width="12.5703125" style="324"/>
    <col min="5377" max="5377" width="28.7109375" style="324" customWidth="1"/>
    <col min="5378" max="5378" width="18.140625" style="324" customWidth="1"/>
    <col min="5379" max="5379" width="18.7109375" style="324" customWidth="1"/>
    <col min="5380" max="5380" width="14.28515625" style="324" customWidth="1"/>
    <col min="5381" max="5381" width="13.28515625" style="324" customWidth="1"/>
    <col min="5382" max="5382" width="15.7109375" style="324" customWidth="1"/>
    <col min="5383" max="5383" width="14.7109375" style="324" customWidth="1"/>
    <col min="5384" max="5384" width="15" style="324" customWidth="1"/>
    <col min="5385" max="5385" width="15.28515625" style="324" customWidth="1"/>
    <col min="5386" max="5386" width="13.5703125" style="324" bestFit="1" customWidth="1"/>
    <col min="5387" max="5632" width="12.5703125" style="324"/>
    <col min="5633" max="5633" width="28.7109375" style="324" customWidth="1"/>
    <col min="5634" max="5634" width="18.140625" style="324" customWidth="1"/>
    <col min="5635" max="5635" width="18.7109375" style="324" customWidth="1"/>
    <col min="5636" max="5636" width="14.28515625" style="324" customWidth="1"/>
    <col min="5637" max="5637" width="13.28515625" style="324" customWidth="1"/>
    <col min="5638" max="5638" width="15.7109375" style="324" customWidth="1"/>
    <col min="5639" max="5639" width="14.7109375" style="324" customWidth="1"/>
    <col min="5640" max="5640" width="15" style="324" customWidth="1"/>
    <col min="5641" max="5641" width="15.28515625" style="324" customWidth="1"/>
    <col min="5642" max="5642" width="13.5703125" style="324" bestFit="1" customWidth="1"/>
    <col min="5643" max="5888" width="12.5703125" style="324"/>
    <col min="5889" max="5889" width="28.7109375" style="324" customWidth="1"/>
    <col min="5890" max="5890" width="18.140625" style="324" customWidth="1"/>
    <col min="5891" max="5891" width="18.7109375" style="324" customWidth="1"/>
    <col min="5892" max="5892" width="14.28515625" style="324" customWidth="1"/>
    <col min="5893" max="5893" width="13.28515625" style="324" customWidth="1"/>
    <col min="5894" max="5894" width="15.7109375" style="324" customWidth="1"/>
    <col min="5895" max="5895" width="14.7109375" style="324" customWidth="1"/>
    <col min="5896" max="5896" width="15" style="324" customWidth="1"/>
    <col min="5897" max="5897" width="15.28515625" style="324" customWidth="1"/>
    <col min="5898" max="5898" width="13.5703125" style="324" bestFit="1" customWidth="1"/>
    <col min="5899" max="6144" width="12.5703125" style="324"/>
    <col min="6145" max="6145" width="28.7109375" style="324" customWidth="1"/>
    <col min="6146" max="6146" width="18.140625" style="324" customWidth="1"/>
    <col min="6147" max="6147" width="18.7109375" style="324" customWidth="1"/>
    <col min="6148" max="6148" width="14.28515625" style="324" customWidth="1"/>
    <col min="6149" max="6149" width="13.28515625" style="324" customWidth="1"/>
    <col min="6150" max="6150" width="15.7109375" style="324" customWidth="1"/>
    <col min="6151" max="6151" width="14.7109375" style="324" customWidth="1"/>
    <col min="6152" max="6152" width="15" style="324" customWidth="1"/>
    <col min="6153" max="6153" width="15.28515625" style="324" customWidth="1"/>
    <col min="6154" max="6154" width="13.5703125" style="324" bestFit="1" customWidth="1"/>
    <col min="6155" max="6400" width="12.5703125" style="324"/>
    <col min="6401" max="6401" width="28.7109375" style="324" customWidth="1"/>
    <col min="6402" max="6402" width="18.140625" style="324" customWidth="1"/>
    <col min="6403" max="6403" width="18.7109375" style="324" customWidth="1"/>
    <col min="6404" max="6404" width="14.28515625" style="324" customWidth="1"/>
    <col min="6405" max="6405" width="13.28515625" style="324" customWidth="1"/>
    <col min="6406" max="6406" width="15.7109375" style="324" customWidth="1"/>
    <col min="6407" max="6407" width="14.7109375" style="324" customWidth="1"/>
    <col min="6408" max="6408" width="15" style="324" customWidth="1"/>
    <col min="6409" max="6409" width="15.28515625" style="324" customWidth="1"/>
    <col min="6410" max="6410" width="13.5703125" style="324" bestFit="1" customWidth="1"/>
    <col min="6411" max="6656" width="12.5703125" style="324"/>
    <col min="6657" max="6657" width="28.7109375" style="324" customWidth="1"/>
    <col min="6658" max="6658" width="18.140625" style="324" customWidth="1"/>
    <col min="6659" max="6659" width="18.7109375" style="324" customWidth="1"/>
    <col min="6660" max="6660" width="14.28515625" style="324" customWidth="1"/>
    <col min="6661" max="6661" width="13.28515625" style="324" customWidth="1"/>
    <col min="6662" max="6662" width="15.7109375" style="324" customWidth="1"/>
    <col min="6663" max="6663" width="14.7109375" style="324" customWidth="1"/>
    <col min="6664" max="6664" width="15" style="324" customWidth="1"/>
    <col min="6665" max="6665" width="15.28515625" style="324" customWidth="1"/>
    <col min="6666" max="6666" width="13.5703125" style="324" bestFit="1" customWidth="1"/>
    <col min="6667" max="6912" width="12.5703125" style="324"/>
    <col min="6913" max="6913" width="28.7109375" style="324" customWidth="1"/>
    <col min="6914" max="6914" width="18.140625" style="324" customWidth="1"/>
    <col min="6915" max="6915" width="18.7109375" style="324" customWidth="1"/>
    <col min="6916" max="6916" width="14.28515625" style="324" customWidth="1"/>
    <col min="6917" max="6917" width="13.28515625" style="324" customWidth="1"/>
    <col min="6918" max="6918" width="15.7109375" style="324" customWidth="1"/>
    <col min="6919" max="6919" width="14.7109375" style="324" customWidth="1"/>
    <col min="6920" max="6920" width="15" style="324" customWidth="1"/>
    <col min="6921" max="6921" width="15.28515625" style="324" customWidth="1"/>
    <col min="6922" max="6922" width="13.5703125" style="324" bestFit="1" customWidth="1"/>
    <col min="6923" max="7168" width="12.5703125" style="324"/>
    <col min="7169" max="7169" width="28.7109375" style="324" customWidth="1"/>
    <col min="7170" max="7170" width="18.140625" style="324" customWidth="1"/>
    <col min="7171" max="7171" width="18.7109375" style="324" customWidth="1"/>
    <col min="7172" max="7172" width="14.28515625" style="324" customWidth="1"/>
    <col min="7173" max="7173" width="13.28515625" style="324" customWidth="1"/>
    <col min="7174" max="7174" width="15.7109375" style="324" customWidth="1"/>
    <col min="7175" max="7175" width="14.7109375" style="324" customWidth="1"/>
    <col min="7176" max="7176" width="15" style="324" customWidth="1"/>
    <col min="7177" max="7177" width="15.28515625" style="324" customWidth="1"/>
    <col min="7178" max="7178" width="13.5703125" style="324" bestFit="1" customWidth="1"/>
    <col min="7179" max="7424" width="12.5703125" style="324"/>
    <col min="7425" max="7425" width="28.7109375" style="324" customWidth="1"/>
    <col min="7426" max="7426" width="18.140625" style="324" customWidth="1"/>
    <col min="7427" max="7427" width="18.7109375" style="324" customWidth="1"/>
    <col min="7428" max="7428" width="14.28515625" style="324" customWidth="1"/>
    <col min="7429" max="7429" width="13.28515625" style="324" customWidth="1"/>
    <col min="7430" max="7430" width="15.7109375" style="324" customWidth="1"/>
    <col min="7431" max="7431" width="14.7109375" style="324" customWidth="1"/>
    <col min="7432" max="7432" width="15" style="324" customWidth="1"/>
    <col min="7433" max="7433" width="15.28515625" style="324" customWidth="1"/>
    <col min="7434" max="7434" width="13.5703125" style="324" bestFit="1" customWidth="1"/>
    <col min="7435" max="7680" width="12.5703125" style="324"/>
    <col min="7681" max="7681" width="28.7109375" style="324" customWidth="1"/>
    <col min="7682" max="7682" width="18.140625" style="324" customWidth="1"/>
    <col min="7683" max="7683" width="18.7109375" style="324" customWidth="1"/>
    <col min="7684" max="7684" width="14.28515625" style="324" customWidth="1"/>
    <col min="7685" max="7685" width="13.28515625" style="324" customWidth="1"/>
    <col min="7686" max="7686" width="15.7109375" style="324" customWidth="1"/>
    <col min="7687" max="7687" width="14.7109375" style="324" customWidth="1"/>
    <col min="7688" max="7688" width="15" style="324" customWidth="1"/>
    <col min="7689" max="7689" width="15.28515625" style="324" customWidth="1"/>
    <col min="7690" max="7690" width="13.5703125" style="324" bestFit="1" customWidth="1"/>
    <col min="7691" max="7936" width="12.5703125" style="324"/>
    <col min="7937" max="7937" width="28.7109375" style="324" customWidth="1"/>
    <col min="7938" max="7938" width="18.140625" style="324" customWidth="1"/>
    <col min="7939" max="7939" width="18.7109375" style="324" customWidth="1"/>
    <col min="7940" max="7940" width="14.28515625" style="324" customWidth="1"/>
    <col min="7941" max="7941" width="13.28515625" style="324" customWidth="1"/>
    <col min="7942" max="7942" width="15.7109375" style="324" customWidth="1"/>
    <col min="7943" max="7943" width="14.7109375" style="324" customWidth="1"/>
    <col min="7944" max="7944" width="15" style="324" customWidth="1"/>
    <col min="7945" max="7945" width="15.28515625" style="324" customWidth="1"/>
    <col min="7946" max="7946" width="13.5703125" style="324" bestFit="1" customWidth="1"/>
    <col min="7947" max="8192" width="12.5703125" style="324"/>
    <col min="8193" max="8193" width="28.7109375" style="324" customWidth="1"/>
    <col min="8194" max="8194" width="18.140625" style="324" customWidth="1"/>
    <col min="8195" max="8195" width="18.7109375" style="324" customWidth="1"/>
    <col min="8196" max="8196" width="14.28515625" style="324" customWidth="1"/>
    <col min="8197" max="8197" width="13.28515625" style="324" customWidth="1"/>
    <col min="8198" max="8198" width="15.7109375" style="324" customWidth="1"/>
    <col min="8199" max="8199" width="14.7109375" style="324" customWidth="1"/>
    <col min="8200" max="8200" width="15" style="324" customWidth="1"/>
    <col min="8201" max="8201" width="15.28515625" style="324" customWidth="1"/>
    <col min="8202" max="8202" width="13.5703125" style="324" bestFit="1" customWidth="1"/>
    <col min="8203" max="8448" width="12.5703125" style="324"/>
    <col min="8449" max="8449" width="28.7109375" style="324" customWidth="1"/>
    <col min="8450" max="8450" width="18.140625" style="324" customWidth="1"/>
    <col min="8451" max="8451" width="18.7109375" style="324" customWidth="1"/>
    <col min="8452" max="8452" width="14.28515625" style="324" customWidth="1"/>
    <col min="8453" max="8453" width="13.28515625" style="324" customWidth="1"/>
    <col min="8454" max="8454" width="15.7109375" style="324" customWidth="1"/>
    <col min="8455" max="8455" width="14.7109375" style="324" customWidth="1"/>
    <col min="8456" max="8456" width="15" style="324" customWidth="1"/>
    <col min="8457" max="8457" width="15.28515625" style="324" customWidth="1"/>
    <col min="8458" max="8458" width="13.5703125" style="324" bestFit="1" customWidth="1"/>
    <col min="8459" max="8704" width="12.5703125" style="324"/>
    <col min="8705" max="8705" width="28.7109375" style="324" customWidth="1"/>
    <col min="8706" max="8706" width="18.140625" style="324" customWidth="1"/>
    <col min="8707" max="8707" width="18.7109375" style="324" customWidth="1"/>
    <col min="8708" max="8708" width="14.28515625" style="324" customWidth="1"/>
    <col min="8709" max="8709" width="13.28515625" style="324" customWidth="1"/>
    <col min="8710" max="8710" width="15.7109375" style="324" customWidth="1"/>
    <col min="8711" max="8711" width="14.7109375" style="324" customWidth="1"/>
    <col min="8712" max="8712" width="15" style="324" customWidth="1"/>
    <col min="8713" max="8713" width="15.28515625" style="324" customWidth="1"/>
    <col min="8714" max="8714" width="13.5703125" style="324" bestFit="1" customWidth="1"/>
    <col min="8715" max="8960" width="12.5703125" style="324"/>
    <col min="8961" max="8961" width="28.7109375" style="324" customWidth="1"/>
    <col min="8962" max="8962" width="18.140625" style="324" customWidth="1"/>
    <col min="8963" max="8963" width="18.7109375" style="324" customWidth="1"/>
    <col min="8964" max="8964" width="14.28515625" style="324" customWidth="1"/>
    <col min="8965" max="8965" width="13.28515625" style="324" customWidth="1"/>
    <col min="8966" max="8966" width="15.7109375" style="324" customWidth="1"/>
    <col min="8967" max="8967" width="14.7109375" style="324" customWidth="1"/>
    <col min="8968" max="8968" width="15" style="324" customWidth="1"/>
    <col min="8969" max="8969" width="15.28515625" style="324" customWidth="1"/>
    <col min="8970" max="8970" width="13.5703125" style="324" bestFit="1" customWidth="1"/>
    <col min="8971" max="9216" width="12.5703125" style="324"/>
    <col min="9217" max="9217" width="28.7109375" style="324" customWidth="1"/>
    <col min="9218" max="9218" width="18.140625" style="324" customWidth="1"/>
    <col min="9219" max="9219" width="18.7109375" style="324" customWidth="1"/>
    <col min="9220" max="9220" width="14.28515625" style="324" customWidth="1"/>
    <col min="9221" max="9221" width="13.28515625" style="324" customWidth="1"/>
    <col min="9222" max="9222" width="15.7109375" style="324" customWidth="1"/>
    <col min="9223" max="9223" width="14.7109375" style="324" customWidth="1"/>
    <col min="9224" max="9224" width="15" style="324" customWidth="1"/>
    <col min="9225" max="9225" width="15.28515625" style="324" customWidth="1"/>
    <col min="9226" max="9226" width="13.5703125" style="324" bestFit="1" customWidth="1"/>
    <col min="9227" max="9472" width="12.5703125" style="324"/>
    <col min="9473" max="9473" width="28.7109375" style="324" customWidth="1"/>
    <col min="9474" max="9474" width="18.140625" style="324" customWidth="1"/>
    <col min="9475" max="9475" width="18.7109375" style="324" customWidth="1"/>
    <col min="9476" max="9476" width="14.28515625" style="324" customWidth="1"/>
    <col min="9477" max="9477" width="13.28515625" style="324" customWidth="1"/>
    <col min="9478" max="9478" width="15.7109375" style="324" customWidth="1"/>
    <col min="9479" max="9479" width="14.7109375" style="324" customWidth="1"/>
    <col min="9480" max="9480" width="15" style="324" customWidth="1"/>
    <col min="9481" max="9481" width="15.28515625" style="324" customWidth="1"/>
    <col min="9482" max="9482" width="13.5703125" style="324" bestFit="1" customWidth="1"/>
    <col min="9483" max="9728" width="12.5703125" style="324"/>
    <col min="9729" max="9729" width="28.7109375" style="324" customWidth="1"/>
    <col min="9730" max="9730" width="18.140625" style="324" customWidth="1"/>
    <col min="9731" max="9731" width="18.7109375" style="324" customWidth="1"/>
    <col min="9732" max="9732" width="14.28515625" style="324" customWidth="1"/>
    <col min="9733" max="9733" width="13.28515625" style="324" customWidth="1"/>
    <col min="9734" max="9734" width="15.7109375" style="324" customWidth="1"/>
    <col min="9735" max="9735" width="14.7109375" style="324" customWidth="1"/>
    <col min="9736" max="9736" width="15" style="324" customWidth="1"/>
    <col min="9737" max="9737" width="15.28515625" style="324" customWidth="1"/>
    <col min="9738" max="9738" width="13.5703125" style="324" bestFit="1" customWidth="1"/>
    <col min="9739" max="9984" width="12.5703125" style="324"/>
    <col min="9985" max="9985" width="28.7109375" style="324" customWidth="1"/>
    <col min="9986" max="9986" width="18.140625" style="324" customWidth="1"/>
    <col min="9987" max="9987" width="18.7109375" style="324" customWidth="1"/>
    <col min="9988" max="9988" width="14.28515625" style="324" customWidth="1"/>
    <col min="9989" max="9989" width="13.28515625" style="324" customWidth="1"/>
    <col min="9990" max="9990" width="15.7109375" style="324" customWidth="1"/>
    <col min="9991" max="9991" width="14.7109375" style="324" customWidth="1"/>
    <col min="9992" max="9992" width="15" style="324" customWidth="1"/>
    <col min="9993" max="9993" width="15.28515625" style="324" customWidth="1"/>
    <col min="9994" max="9994" width="13.5703125" style="324" bestFit="1" customWidth="1"/>
    <col min="9995" max="10240" width="12.5703125" style="324"/>
    <col min="10241" max="10241" width="28.7109375" style="324" customWidth="1"/>
    <col min="10242" max="10242" width="18.140625" style="324" customWidth="1"/>
    <col min="10243" max="10243" width="18.7109375" style="324" customWidth="1"/>
    <col min="10244" max="10244" width="14.28515625" style="324" customWidth="1"/>
    <col min="10245" max="10245" width="13.28515625" style="324" customWidth="1"/>
    <col min="10246" max="10246" width="15.7109375" style="324" customWidth="1"/>
    <col min="10247" max="10247" width="14.7109375" style="324" customWidth="1"/>
    <col min="10248" max="10248" width="15" style="324" customWidth="1"/>
    <col min="10249" max="10249" width="15.28515625" style="324" customWidth="1"/>
    <col min="10250" max="10250" width="13.5703125" style="324" bestFit="1" customWidth="1"/>
    <col min="10251" max="10496" width="12.5703125" style="324"/>
    <col min="10497" max="10497" width="28.7109375" style="324" customWidth="1"/>
    <col min="10498" max="10498" width="18.140625" style="324" customWidth="1"/>
    <col min="10499" max="10499" width="18.7109375" style="324" customWidth="1"/>
    <col min="10500" max="10500" width="14.28515625" style="324" customWidth="1"/>
    <col min="10501" max="10501" width="13.28515625" style="324" customWidth="1"/>
    <col min="10502" max="10502" width="15.7109375" style="324" customWidth="1"/>
    <col min="10503" max="10503" width="14.7109375" style="324" customWidth="1"/>
    <col min="10504" max="10504" width="15" style="324" customWidth="1"/>
    <col min="10505" max="10505" width="15.28515625" style="324" customWidth="1"/>
    <col min="10506" max="10506" width="13.5703125" style="324" bestFit="1" customWidth="1"/>
    <col min="10507" max="10752" width="12.5703125" style="324"/>
    <col min="10753" max="10753" width="28.7109375" style="324" customWidth="1"/>
    <col min="10754" max="10754" width="18.140625" style="324" customWidth="1"/>
    <col min="10755" max="10755" width="18.7109375" style="324" customWidth="1"/>
    <col min="10756" max="10756" width="14.28515625" style="324" customWidth="1"/>
    <col min="10757" max="10757" width="13.28515625" style="324" customWidth="1"/>
    <col min="10758" max="10758" width="15.7109375" style="324" customWidth="1"/>
    <col min="10759" max="10759" width="14.7109375" style="324" customWidth="1"/>
    <col min="10760" max="10760" width="15" style="324" customWidth="1"/>
    <col min="10761" max="10761" width="15.28515625" style="324" customWidth="1"/>
    <col min="10762" max="10762" width="13.5703125" style="324" bestFit="1" customWidth="1"/>
    <col min="10763" max="11008" width="12.5703125" style="324"/>
    <col min="11009" max="11009" width="28.7109375" style="324" customWidth="1"/>
    <col min="11010" max="11010" width="18.140625" style="324" customWidth="1"/>
    <col min="11011" max="11011" width="18.7109375" style="324" customWidth="1"/>
    <col min="11012" max="11012" width="14.28515625" style="324" customWidth="1"/>
    <col min="11013" max="11013" width="13.28515625" style="324" customWidth="1"/>
    <col min="11014" max="11014" width="15.7109375" style="324" customWidth="1"/>
    <col min="11015" max="11015" width="14.7109375" style="324" customWidth="1"/>
    <col min="11016" max="11016" width="15" style="324" customWidth="1"/>
    <col min="11017" max="11017" width="15.28515625" style="324" customWidth="1"/>
    <col min="11018" max="11018" width="13.5703125" style="324" bestFit="1" customWidth="1"/>
    <col min="11019" max="11264" width="12.5703125" style="324"/>
    <col min="11265" max="11265" width="28.7109375" style="324" customWidth="1"/>
    <col min="11266" max="11266" width="18.140625" style="324" customWidth="1"/>
    <col min="11267" max="11267" width="18.7109375" style="324" customWidth="1"/>
    <col min="11268" max="11268" width="14.28515625" style="324" customWidth="1"/>
    <col min="11269" max="11269" width="13.28515625" style="324" customWidth="1"/>
    <col min="11270" max="11270" width="15.7109375" style="324" customWidth="1"/>
    <col min="11271" max="11271" width="14.7109375" style="324" customWidth="1"/>
    <col min="11272" max="11272" width="15" style="324" customWidth="1"/>
    <col min="11273" max="11273" width="15.28515625" style="324" customWidth="1"/>
    <col min="11274" max="11274" width="13.5703125" style="324" bestFit="1" customWidth="1"/>
    <col min="11275" max="11520" width="12.5703125" style="324"/>
    <col min="11521" max="11521" width="28.7109375" style="324" customWidth="1"/>
    <col min="11522" max="11522" width="18.140625" style="324" customWidth="1"/>
    <col min="11523" max="11523" width="18.7109375" style="324" customWidth="1"/>
    <col min="11524" max="11524" width="14.28515625" style="324" customWidth="1"/>
    <col min="11525" max="11525" width="13.28515625" style="324" customWidth="1"/>
    <col min="11526" max="11526" width="15.7109375" style="324" customWidth="1"/>
    <col min="11527" max="11527" width="14.7109375" style="324" customWidth="1"/>
    <col min="11528" max="11528" width="15" style="324" customWidth="1"/>
    <col min="11529" max="11529" width="15.28515625" style="324" customWidth="1"/>
    <col min="11530" max="11530" width="13.5703125" style="324" bestFit="1" customWidth="1"/>
    <col min="11531" max="11776" width="12.5703125" style="324"/>
    <col min="11777" max="11777" width="28.7109375" style="324" customWidth="1"/>
    <col min="11778" max="11778" width="18.140625" style="324" customWidth="1"/>
    <col min="11779" max="11779" width="18.7109375" style="324" customWidth="1"/>
    <col min="11780" max="11780" width="14.28515625" style="324" customWidth="1"/>
    <col min="11781" max="11781" width="13.28515625" style="324" customWidth="1"/>
    <col min="11782" max="11782" width="15.7109375" style="324" customWidth="1"/>
    <col min="11783" max="11783" width="14.7109375" style="324" customWidth="1"/>
    <col min="11784" max="11784" width="15" style="324" customWidth="1"/>
    <col min="11785" max="11785" width="15.28515625" style="324" customWidth="1"/>
    <col min="11786" max="11786" width="13.5703125" style="324" bestFit="1" customWidth="1"/>
    <col min="11787" max="12032" width="12.5703125" style="324"/>
    <col min="12033" max="12033" width="28.7109375" style="324" customWidth="1"/>
    <col min="12034" max="12034" width="18.140625" style="324" customWidth="1"/>
    <col min="12035" max="12035" width="18.7109375" style="324" customWidth="1"/>
    <col min="12036" max="12036" width="14.28515625" style="324" customWidth="1"/>
    <col min="12037" max="12037" width="13.28515625" style="324" customWidth="1"/>
    <col min="12038" max="12038" width="15.7109375" style="324" customWidth="1"/>
    <col min="12039" max="12039" width="14.7109375" style="324" customWidth="1"/>
    <col min="12040" max="12040" width="15" style="324" customWidth="1"/>
    <col min="12041" max="12041" width="15.28515625" style="324" customWidth="1"/>
    <col min="12042" max="12042" width="13.5703125" style="324" bestFit="1" customWidth="1"/>
    <col min="12043" max="12288" width="12.5703125" style="324"/>
    <col min="12289" max="12289" width="28.7109375" style="324" customWidth="1"/>
    <col min="12290" max="12290" width="18.140625" style="324" customWidth="1"/>
    <col min="12291" max="12291" width="18.7109375" style="324" customWidth="1"/>
    <col min="12292" max="12292" width="14.28515625" style="324" customWidth="1"/>
    <col min="12293" max="12293" width="13.28515625" style="324" customWidth="1"/>
    <col min="12294" max="12294" width="15.7109375" style="324" customWidth="1"/>
    <col min="12295" max="12295" width="14.7109375" style="324" customWidth="1"/>
    <col min="12296" max="12296" width="15" style="324" customWidth="1"/>
    <col min="12297" max="12297" width="15.28515625" style="324" customWidth="1"/>
    <col min="12298" max="12298" width="13.5703125" style="324" bestFit="1" customWidth="1"/>
    <col min="12299" max="12544" width="12.5703125" style="324"/>
    <col min="12545" max="12545" width="28.7109375" style="324" customWidth="1"/>
    <col min="12546" max="12546" width="18.140625" style="324" customWidth="1"/>
    <col min="12547" max="12547" width="18.7109375" style="324" customWidth="1"/>
    <col min="12548" max="12548" width="14.28515625" style="324" customWidth="1"/>
    <col min="12549" max="12549" width="13.28515625" style="324" customWidth="1"/>
    <col min="12550" max="12550" width="15.7109375" style="324" customWidth="1"/>
    <col min="12551" max="12551" width="14.7109375" style="324" customWidth="1"/>
    <col min="12552" max="12552" width="15" style="324" customWidth="1"/>
    <col min="12553" max="12553" width="15.28515625" style="324" customWidth="1"/>
    <col min="12554" max="12554" width="13.5703125" style="324" bestFit="1" customWidth="1"/>
    <col min="12555" max="12800" width="12.5703125" style="324"/>
    <col min="12801" max="12801" width="28.7109375" style="324" customWidth="1"/>
    <col min="12802" max="12802" width="18.140625" style="324" customWidth="1"/>
    <col min="12803" max="12803" width="18.7109375" style="324" customWidth="1"/>
    <col min="12804" max="12804" width="14.28515625" style="324" customWidth="1"/>
    <col min="12805" max="12805" width="13.28515625" style="324" customWidth="1"/>
    <col min="12806" max="12806" width="15.7109375" style="324" customWidth="1"/>
    <col min="12807" max="12807" width="14.7109375" style="324" customWidth="1"/>
    <col min="12808" max="12808" width="15" style="324" customWidth="1"/>
    <col min="12809" max="12809" width="15.28515625" style="324" customWidth="1"/>
    <col min="12810" max="12810" width="13.5703125" style="324" bestFit="1" customWidth="1"/>
    <col min="12811" max="13056" width="12.5703125" style="324"/>
    <col min="13057" max="13057" width="28.7109375" style="324" customWidth="1"/>
    <col min="13058" max="13058" width="18.140625" style="324" customWidth="1"/>
    <col min="13059" max="13059" width="18.7109375" style="324" customWidth="1"/>
    <col min="13060" max="13060" width="14.28515625" style="324" customWidth="1"/>
    <col min="13061" max="13061" width="13.28515625" style="324" customWidth="1"/>
    <col min="13062" max="13062" width="15.7109375" style="324" customWidth="1"/>
    <col min="13063" max="13063" width="14.7109375" style="324" customWidth="1"/>
    <col min="13064" max="13064" width="15" style="324" customWidth="1"/>
    <col min="13065" max="13065" width="15.28515625" style="324" customWidth="1"/>
    <col min="13066" max="13066" width="13.5703125" style="324" bestFit="1" customWidth="1"/>
    <col min="13067" max="13312" width="12.5703125" style="324"/>
    <col min="13313" max="13313" width="28.7109375" style="324" customWidth="1"/>
    <col min="13314" max="13314" width="18.140625" style="324" customWidth="1"/>
    <col min="13315" max="13315" width="18.7109375" style="324" customWidth="1"/>
    <col min="13316" max="13316" width="14.28515625" style="324" customWidth="1"/>
    <col min="13317" max="13317" width="13.28515625" style="324" customWidth="1"/>
    <col min="13318" max="13318" width="15.7109375" style="324" customWidth="1"/>
    <col min="13319" max="13319" width="14.7109375" style="324" customWidth="1"/>
    <col min="13320" max="13320" width="15" style="324" customWidth="1"/>
    <col min="13321" max="13321" width="15.28515625" style="324" customWidth="1"/>
    <col min="13322" max="13322" width="13.5703125" style="324" bestFit="1" customWidth="1"/>
    <col min="13323" max="13568" width="12.5703125" style="324"/>
    <col min="13569" max="13569" width="28.7109375" style="324" customWidth="1"/>
    <col min="13570" max="13570" width="18.140625" style="324" customWidth="1"/>
    <col min="13571" max="13571" width="18.7109375" style="324" customWidth="1"/>
    <col min="13572" max="13572" width="14.28515625" style="324" customWidth="1"/>
    <col min="13573" max="13573" width="13.28515625" style="324" customWidth="1"/>
    <col min="13574" max="13574" width="15.7109375" style="324" customWidth="1"/>
    <col min="13575" max="13575" width="14.7109375" style="324" customWidth="1"/>
    <col min="13576" max="13576" width="15" style="324" customWidth="1"/>
    <col min="13577" max="13577" width="15.28515625" style="324" customWidth="1"/>
    <col min="13578" max="13578" width="13.5703125" style="324" bestFit="1" customWidth="1"/>
    <col min="13579" max="13824" width="12.5703125" style="324"/>
    <col min="13825" max="13825" width="28.7109375" style="324" customWidth="1"/>
    <col min="13826" max="13826" width="18.140625" style="324" customWidth="1"/>
    <col min="13827" max="13827" width="18.7109375" style="324" customWidth="1"/>
    <col min="13828" max="13828" width="14.28515625" style="324" customWidth="1"/>
    <col min="13829" max="13829" width="13.28515625" style="324" customWidth="1"/>
    <col min="13830" max="13830" width="15.7109375" style="324" customWidth="1"/>
    <col min="13831" max="13831" width="14.7109375" style="324" customWidth="1"/>
    <col min="13832" max="13832" width="15" style="324" customWidth="1"/>
    <col min="13833" max="13833" width="15.28515625" style="324" customWidth="1"/>
    <col min="13834" max="13834" width="13.5703125" style="324" bestFit="1" customWidth="1"/>
    <col min="13835" max="14080" width="12.5703125" style="324"/>
    <col min="14081" max="14081" width="28.7109375" style="324" customWidth="1"/>
    <col min="14082" max="14082" width="18.140625" style="324" customWidth="1"/>
    <col min="14083" max="14083" width="18.7109375" style="324" customWidth="1"/>
    <col min="14084" max="14084" width="14.28515625" style="324" customWidth="1"/>
    <col min="14085" max="14085" width="13.28515625" style="324" customWidth="1"/>
    <col min="14086" max="14086" width="15.7109375" style="324" customWidth="1"/>
    <col min="14087" max="14087" width="14.7109375" style="324" customWidth="1"/>
    <col min="14088" max="14088" width="15" style="324" customWidth="1"/>
    <col min="14089" max="14089" width="15.28515625" style="324" customWidth="1"/>
    <col min="14090" max="14090" width="13.5703125" style="324" bestFit="1" customWidth="1"/>
    <col min="14091" max="14336" width="12.5703125" style="324"/>
    <col min="14337" max="14337" width="28.7109375" style="324" customWidth="1"/>
    <col min="14338" max="14338" width="18.140625" style="324" customWidth="1"/>
    <col min="14339" max="14339" width="18.7109375" style="324" customWidth="1"/>
    <col min="14340" max="14340" width="14.28515625" style="324" customWidth="1"/>
    <col min="14341" max="14341" width="13.28515625" style="324" customWidth="1"/>
    <col min="14342" max="14342" width="15.7109375" style="324" customWidth="1"/>
    <col min="14343" max="14343" width="14.7109375" style="324" customWidth="1"/>
    <col min="14344" max="14344" width="15" style="324" customWidth="1"/>
    <col min="14345" max="14345" width="15.28515625" style="324" customWidth="1"/>
    <col min="14346" max="14346" width="13.5703125" style="324" bestFit="1" customWidth="1"/>
    <col min="14347" max="14592" width="12.5703125" style="324"/>
    <col min="14593" max="14593" width="28.7109375" style="324" customWidth="1"/>
    <col min="14594" max="14594" width="18.140625" style="324" customWidth="1"/>
    <col min="14595" max="14595" width="18.7109375" style="324" customWidth="1"/>
    <col min="14596" max="14596" width="14.28515625" style="324" customWidth="1"/>
    <col min="14597" max="14597" width="13.28515625" style="324" customWidth="1"/>
    <col min="14598" max="14598" width="15.7109375" style="324" customWidth="1"/>
    <col min="14599" max="14599" width="14.7109375" style="324" customWidth="1"/>
    <col min="14600" max="14600" width="15" style="324" customWidth="1"/>
    <col min="14601" max="14601" width="15.28515625" style="324" customWidth="1"/>
    <col min="14602" max="14602" width="13.5703125" style="324" bestFit="1" customWidth="1"/>
    <col min="14603" max="14848" width="12.5703125" style="324"/>
    <col min="14849" max="14849" width="28.7109375" style="324" customWidth="1"/>
    <col min="14850" max="14850" width="18.140625" style="324" customWidth="1"/>
    <col min="14851" max="14851" width="18.7109375" style="324" customWidth="1"/>
    <col min="14852" max="14852" width="14.28515625" style="324" customWidth="1"/>
    <col min="14853" max="14853" width="13.28515625" style="324" customWidth="1"/>
    <col min="14854" max="14854" width="15.7109375" style="324" customWidth="1"/>
    <col min="14855" max="14855" width="14.7109375" style="324" customWidth="1"/>
    <col min="14856" max="14856" width="15" style="324" customWidth="1"/>
    <col min="14857" max="14857" width="15.28515625" style="324" customWidth="1"/>
    <col min="14858" max="14858" width="13.5703125" style="324" bestFit="1" customWidth="1"/>
    <col min="14859" max="15104" width="12.5703125" style="324"/>
    <col min="15105" max="15105" width="28.7109375" style="324" customWidth="1"/>
    <col min="15106" max="15106" width="18.140625" style="324" customWidth="1"/>
    <col min="15107" max="15107" width="18.7109375" style="324" customWidth="1"/>
    <col min="15108" max="15108" width="14.28515625" style="324" customWidth="1"/>
    <col min="15109" max="15109" width="13.28515625" style="324" customWidth="1"/>
    <col min="15110" max="15110" width="15.7109375" style="324" customWidth="1"/>
    <col min="15111" max="15111" width="14.7109375" style="324" customWidth="1"/>
    <col min="15112" max="15112" width="15" style="324" customWidth="1"/>
    <col min="15113" max="15113" width="15.28515625" style="324" customWidth="1"/>
    <col min="15114" max="15114" width="13.5703125" style="324" bestFit="1" customWidth="1"/>
    <col min="15115" max="15360" width="12.5703125" style="324"/>
    <col min="15361" max="15361" width="28.7109375" style="324" customWidth="1"/>
    <col min="15362" max="15362" width="18.140625" style="324" customWidth="1"/>
    <col min="15363" max="15363" width="18.7109375" style="324" customWidth="1"/>
    <col min="15364" max="15364" width="14.28515625" style="324" customWidth="1"/>
    <col min="15365" max="15365" width="13.28515625" style="324" customWidth="1"/>
    <col min="15366" max="15366" width="15.7109375" style="324" customWidth="1"/>
    <col min="15367" max="15367" width="14.7109375" style="324" customWidth="1"/>
    <col min="15368" max="15368" width="15" style="324" customWidth="1"/>
    <col min="15369" max="15369" width="15.28515625" style="324" customWidth="1"/>
    <col min="15370" max="15370" width="13.5703125" style="324" bestFit="1" customWidth="1"/>
    <col min="15371" max="15616" width="12.5703125" style="324"/>
    <col min="15617" max="15617" width="28.7109375" style="324" customWidth="1"/>
    <col min="15618" max="15618" width="18.140625" style="324" customWidth="1"/>
    <col min="15619" max="15619" width="18.7109375" style="324" customWidth="1"/>
    <col min="15620" max="15620" width="14.28515625" style="324" customWidth="1"/>
    <col min="15621" max="15621" width="13.28515625" style="324" customWidth="1"/>
    <col min="15622" max="15622" width="15.7109375" style="324" customWidth="1"/>
    <col min="15623" max="15623" width="14.7109375" style="324" customWidth="1"/>
    <col min="15624" max="15624" width="15" style="324" customWidth="1"/>
    <col min="15625" max="15625" width="15.28515625" style="324" customWidth="1"/>
    <col min="15626" max="15626" width="13.5703125" style="324" bestFit="1" customWidth="1"/>
    <col min="15627" max="15872" width="12.5703125" style="324"/>
    <col min="15873" max="15873" width="28.7109375" style="324" customWidth="1"/>
    <col min="15874" max="15874" width="18.140625" style="324" customWidth="1"/>
    <col min="15875" max="15875" width="18.7109375" style="324" customWidth="1"/>
    <col min="15876" max="15876" width="14.28515625" style="324" customWidth="1"/>
    <col min="15877" max="15877" width="13.28515625" style="324" customWidth="1"/>
    <col min="15878" max="15878" width="15.7109375" style="324" customWidth="1"/>
    <col min="15879" max="15879" width="14.7109375" style="324" customWidth="1"/>
    <col min="15880" max="15880" width="15" style="324" customWidth="1"/>
    <col min="15881" max="15881" width="15.28515625" style="324" customWidth="1"/>
    <col min="15882" max="15882" width="13.5703125" style="324" bestFit="1" customWidth="1"/>
    <col min="15883" max="16128" width="12.5703125" style="324"/>
    <col min="16129" max="16129" width="28.7109375" style="324" customWidth="1"/>
    <col min="16130" max="16130" width="18.140625" style="324" customWidth="1"/>
    <col min="16131" max="16131" width="18.7109375" style="324" customWidth="1"/>
    <col min="16132" max="16132" width="14.28515625" style="324" customWidth="1"/>
    <col min="16133" max="16133" width="13.28515625" style="324" customWidth="1"/>
    <col min="16134" max="16134" width="15.7109375" style="324" customWidth="1"/>
    <col min="16135" max="16135" width="14.7109375" style="324" customWidth="1"/>
    <col min="16136" max="16136" width="15" style="324" customWidth="1"/>
    <col min="16137" max="16137" width="15.28515625" style="324" customWidth="1"/>
    <col min="16138" max="16138" width="13.5703125" style="324" bestFit="1" customWidth="1"/>
    <col min="16139" max="16384" width="12.5703125" style="324"/>
  </cols>
  <sheetData>
    <row r="1" spans="1:29" ht="20.25">
      <c r="A1" s="900" t="s">
        <v>766</v>
      </c>
      <c r="B1" s="900"/>
      <c r="C1" s="900"/>
      <c r="D1" s="900"/>
      <c r="E1" s="900"/>
      <c r="F1" s="900"/>
      <c r="G1" s="900"/>
      <c r="H1" s="900"/>
      <c r="I1" s="900"/>
    </row>
    <row r="2" spans="1:29" ht="20.25">
      <c r="A2" s="900" t="s">
        <v>1151</v>
      </c>
      <c r="B2" s="900"/>
      <c r="C2" s="900"/>
      <c r="D2" s="900"/>
      <c r="E2" s="900"/>
      <c r="F2" s="900"/>
      <c r="G2" s="900"/>
      <c r="H2" s="900"/>
      <c r="I2" s="900"/>
    </row>
    <row r="3" spans="1:29" ht="18.75">
      <c r="A3" s="897" t="s">
        <v>767</v>
      </c>
      <c r="B3" s="897"/>
      <c r="C3" s="897"/>
      <c r="D3" s="897"/>
      <c r="E3" s="897"/>
      <c r="F3" s="897"/>
      <c r="G3" s="897"/>
      <c r="H3" s="897"/>
      <c r="I3" s="897"/>
    </row>
    <row r="4" spans="1:29" ht="16.5" thickBot="1">
      <c r="A4" s="426"/>
      <c r="B4" s="466"/>
      <c r="C4" s="466"/>
      <c r="D4" s="466"/>
      <c r="E4" s="466"/>
      <c r="F4" s="466"/>
    </row>
    <row r="5" spans="1:29" ht="22.9" customHeight="1" thickBot="1">
      <c r="A5" s="467"/>
      <c r="B5" s="962" t="s">
        <v>768</v>
      </c>
      <c r="C5" s="962"/>
      <c r="D5" s="963" t="s">
        <v>701</v>
      </c>
      <c r="E5" s="963"/>
      <c r="F5" s="963"/>
      <c r="G5" s="963" t="s">
        <v>704</v>
      </c>
      <c r="H5" s="963"/>
      <c r="I5" s="468"/>
      <c r="J5" s="469"/>
      <c r="K5" s="469"/>
      <c r="L5" s="469"/>
      <c r="M5" s="469"/>
      <c r="N5" s="469"/>
      <c r="O5" s="469"/>
      <c r="P5" s="469"/>
      <c r="Q5" s="469"/>
      <c r="R5" s="469"/>
      <c r="S5" s="469"/>
      <c r="T5" s="469"/>
      <c r="U5" s="469"/>
      <c r="V5" s="469"/>
      <c r="W5" s="469"/>
      <c r="X5" s="469"/>
      <c r="Y5" s="469"/>
      <c r="Z5" s="469"/>
      <c r="AA5" s="469"/>
      <c r="AB5" s="469"/>
      <c r="AC5" s="469"/>
    </row>
    <row r="6" spans="1:29" ht="15.75">
      <c r="A6" s="470" t="s">
        <v>769</v>
      </c>
      <c r="B6" s="471"/>
      <c r="C6" s="472" t="s">
        <v>770</v>
      </c>
      <c r="D6" s="472"/>
      <c r="E6" s="472"/>
      <c r="F6" s="472"/>
      <c r="G6" s="473"/>
      <c r="H6" s="472" t="s">
        <v>771</v>
      </c>
      <c r="I6" s="472" t="s">
        <v>83</v>
      </c>
      <c r="J6" s="469"/>
      <c r="K6" s="469"/>
      <c r="L6" s="469"/>
      <c r="M6" s="469"/>
      <c r="N6" s="469"/>
      <c r="O6" s="469"/>
      <c r="P6" s="469"/>
      <c r="Q6" s="469"/>
      <c r="R6" s="469"/>
      <c r="S6" s="469"/>
      <c r="T6" s="469"/>
      <c r="U6" s="469"/>
      <c r="V6" s="469"/>
      <c r="W6" s="469"/>
      <c r="X6" s="469"/>
      <c r="Y6" s="469"/>
      <c r="Z6" s="469"/>
      <c r="AA6" s="469"/>
      <c r="AB6" s="469"/>
      <c r="AC6" s="469"/>
    </row>
    <row r="7" spans="1:29" ht="15.75" thickBot="1">
      <c r="A7" s="474"/>
      <c r="B7" s="475" t="s">
        <v>772</v>
      </c>
      <c r="C7" s="476" t="s">
        <v>773</v>
      </c>
      <c r="D7" s="476" t="s">
        <v>774</v>
      </c>
      <c r="E7" s="476" t="s">
        <v>775</v>
      </c>
      <c r="F7" s="476" t="s">
        <v>776</v>
      </c>
      <c r="G7" s="476" t="s">
        <v>777</v>
      </c>
      <c r="H7" s="476" t="s">
        <v>778</v>
      </c>
      <c r="I7" s="476"/>
      <c r="J7" s="469"/>
      <c r="K7" s="469"/>
      <c r="L7" s="469"/>
      <c r="M7" s="469"/>
      <c r="N7" s="469"/>
      <c r="O7" s="469"/>
      <c r="P7" s="469"/>
      <c r="Q7" s="469"/>
      <c r="R7" s="469"/>
      <c r="S7" s="469"/>
      <c r="T7" s="469"/>
      <c r="U7" s="469"/>
      <c r="V7" s="469"/>
      <c r="W7" s="469"/>
      <c r="X7" s="469"/>
      <c r="Y7" s="469"/>
      <c r="Z7" s="469"/>
      <c r="AA7" s="469"/>
      <c r="AB7" s="469"/>
      <c r="AC7" s="469"/>
    </row>
    <row r="8" spans="1:29" ht="14.25" customHeight="1">
      <c r="A8" s="477"/>
      <c r="B8" s="478"/>
      <c r="C8" s="478"/>
      <c r="D8" s="478"/>
      <c r="E8" s="478"/>
      <c r="F8" s="478"/>
      <c r="G8" s="478"/>
      <c r="H8" s="478"/>
      <c r="I8" s="479"/>
      <c r="J8" s="469"/>
      <c r="K8" s="469"/>
      <c r="L8" s="469"/>
      <c r="M8" s="469"/>
      <c r="N8" s="469"/>
      <c r="O8" s="469"/>
      <c r="P8" s="469"/>
      <c r="Q8" s="469"/>
      <c r="R8" s="469"/>
      <c r="S8" s="469"/>
      <c r="T8" s="469"/>
      <c r="U8" s="469"/>
      <c r="V8" s="469"/>
      <c r="W8" s="469"/>
      <c r="X8" s="469"/>
      <c r="Y8" s="469"/>
      <c r="Z8" s="469"/>
      <c r="AA8" s="469"/>
      <c r="AB8" s="469"/>
      <c r="AC8" s="469"/>
    </row>
    <row r="9" spans="1:29" ht="15.75" thickBot="1">
      <c r="A9" s="480" t="s">
        <v>1204</v>
      </c>
      <c r="B9" s="481">
        <v>48000000000</v>
      </c>
      <c r="C9" s="481">
        <v>0</v>
      </c>
      <c r="D9" s="481">
        <v>0</v>
      </c>
      <c r="E9" s="481">
        <v>6931012994</v>
      </c>
      <c r="F9" s="481">
        <v>1052061213</v>
      </c>
      <c r="G9" s="481">
        <v>0</v>
      </c>
      <c r="H9" s="481">
        <v>24614338753</v>
      </c>
      <c r="I9" s="482">
        <f>SUM(B9:H9)</f>
        <v>80597412960</v>
      </c>
      <c r="J9" s="469"/>
      <c r="K9" s="469"/>
      <c r="L9" s="469"/>
      <c r="M9" s="469"/>
      <c r="N9" s="469"/>
      <c r="O9" s="469"/>
      <c r="P9" s="469"/>
      <c r="Q9" s="469"/>
      <c r="R9" s="469"/>
      <c r="S9" s="469"/>
      <c r="T9" s="469"/>
      <c r="U9" s="469"/>
      <c r="V9" s="469"/>
      <c r="W9" s="469"/>
      <c r="X9" s="469"/>
      <c r="Y9" s="469"/>
      <c r="Z9" s="469"/>
      <c r="AA9" s="469"/>
      <c r="AB9" s="469"/>
      <c r="AC9" s="469"/>
    </row>
    <row r="10" spans="1:29">
      <c r="A10" s="483" t="s">
        <v>779</v>
      </c>
      <c r="B10" s="484"/>
      <c r="C10" s="484"/>
      <c r="D10" s="484"/>
      <c r="E10" s="484"/>
      <c r="F10" s="485"/>
      <c r="G10" s="486"/>
      <c r="H10" s="486"/>
      <c r="I10" s="487"/>
      <c r="J10" s="469"/>
      <c r="K10" s="469"/>
      <c r="L10" s="469"/>
      <c r="M10" s="469"/>
      <c r="N10" s="469"/>
      <c r="O10" s="469"/>
      <c r="P10" s="469"/>
      <c r="Q10" s="469"/>
      <c r="R10" s="469"/>
      <c r="S10" s="469"/>
      <c r="T10" s="469"/>
      <c r="U10" s="469"/>
      <c r="V10" s="469"/>
      <c r="W10" s="469"/>
      <c r="X10" s="469"/>
      <c r="Y10" s="469"/>
      <c r="Z10" s="469"/>
      <c r="AA10" s="469"/>
      <c r="AB10" s="469"/>
      <c r="AC10" s="469"/>
    </row>
    <row r="11" spans="1:29">
      <c r="A11" s="488" t="s">
        <v>780</v>
      </c>
      <c r="B11" s="489"/>
      <c r="C11" s="489"/>
      <c r="D11" s="489"/>
      <c r="E11" s="489"/>
      <c r="F11" s="489"/>
      <c r="G11" s="490">
        <v>0</v>
      </c>
      <c r="H11" s="490">
        <v>0</v>
      </c>
      <c r="I11" s="490">
        <f t="shared" ref="I11:I16" si="0">SUM(B11:H11)</f>
        <v>0</v>
      </c>
      <c r="J11" s="469"/>
      <c r="K11" s="469"/>
      <c r="L11" s="469"/>
      <c r="M11" s="469"/>
      <c r="N11" s="469"/>
      <c r="O11" s="469"/>
      <c r="P11" s="469"/>
      <c r="Q11" s="469"/>
      <c r="R11" s="469"/>
      <c r="S11" s="469"/>
      <c r="T11" s="469"/>
      <c r="U11" s="469"/>
      <c r="V11" s="469"/>
      <c r="W11" s="469"/>
      <c r="X11" s="469"/>
      <c r="Y11" s="469"/>
      <c r="Z11" s="469"/>
      <c r="AA11" s="469"/>
      <c r="AB11" s="469"/>
      <c r="AC11" s="469"/>
    </row>
    <row r="12" spans="1:29">
      <c r="A12" s="491" t="s">
        <v>781</v>
      </c>
      <c r="B12" s="492"/>
      <c r="C12" s="492"/>
      <c r="D12" s="492"/>
      <c r="E12" s="492"/>
      <c r="F12" s="492"/>
      <c r="G12" s="493"/>
      <c r="H12" s="493"/>
      <c r="I12" s="490">
        <f t="shared" si="0"/>
        <v>0</v>
      </c>
      <c r="J12" s="469"/>
      <c r="K12" s="469"/>
      <c r="L12" s="469"/>
      <c r="M12" s="469"/>
      <c r="N12" s="469"/>
      <c r="O12" s="469"/>
      <c r="P12" s="469"/>
      <c r="Q12" s="469"/>
      <c r="R12" s="469"/>
      <c r="S12" s="469"/>
      <c r="T12" s="469"/>
      <c r="U12" s="469"/>
      <c r="V12" s="469"/>
      <c r="W12" s="469"/>
      <c r="X12" s="469"/>
      <c r="Y12" s="469"/>
      <c r="Z12" s="469"/>
      <c r="AA12" s="469"/>
      <c r="AB12" s="469"/>
      <c r="AC12" s="469"/>
    </row>
    <row r="13" spans="1:29">
      <c r="A13" s="494" t="s">
        <v>782</v>
      </c>
      <c r="B13" s="495"/>
      <c r="C13" s="489"/>
      <c r="D13" s="489"/>
      <c r="E13" s="489"/>
      <c r="F13" s="489"/>
      <c r="G13" s="490"/>
      <c r="H13" s="489"/>
      <c r="I13" s="490" t="s">
        <v>47</v>
      </c>
      <c r="J13" s="469"/>
      <c r="K13" s="469"/>
      <c r="L13" s="469"/>
      <c r="M13" s="469"/>
      <c r="N13" s="469"/>
      <c r="O13" s="469"/>
      <c r="P13" s="469"/>
      <c r="Q13" s="469"/>
      <c r="R13" s="469"/>
      <c r="S13" s="469"/>
      <c r="T13" s="469"/>
      <c r="U13" s="469"/>
      <c r="V13" s="469"/>
      <c r="W13" s="469"/>
      <c r="X13" s="469"/>
      <c r="Y13" s="469"/>
      <c r="Z13" s="469"/>
      <c r="AA13" s="469"/>
      <c r="AB13" s="469"/>
      <c r="AC13" s="469"/>
    </row>
    <row r="14" spans="1:29">
      <c r="A14" s="491" t="s">
        <v>783</v>
      </c>
      <c r="B14" s="492"/>
      <c r="C14" s="492"/>
      <c r="D14" s="492"/>
      <c r="E14" s="492"/>
      <c r="F14" s="492"/>
      <c r="G14" s="493"/>
      <c r="H14" s="493"/>
      <c r="I14" s="492">
        <f t="shared" si="0"/>
        <v>0</v>
      </c>
      <c r="J14" s="469"/>
      <c r="K14" s="469"/>
      <c r="L14" s="469"/>
      <c r="M14" s="469"/>
      <c r="N14" s="469"/>
      <c r="O14" s="469"/>
      <c r="P14" s="469"/>
      <c r="Q14" s="469"/>
      <c r="R14" s="469"/>
      <c r="S14" s="469"/>
      <c r="T14" s="469"/>
      <c r="U14" s="469"/>
      <c r="V14" s="469"/>
      <c r="W14" s="469"/>
      <c r="X14" s="469"/>
      <c r="Y14" s="469"/>
      <c r="Z14" s="469"/>
      <c r="AA14" s="469"/>
      <c r="AB14" s="469"/>
      <c r="AC14" s="469"/>
    </row>
    <row r="15" spans="1:29">
      <c r="A15" s="491" t="s">
        <v>784</v>
      </c>
      <c r="B15" s="492"/>
      <c r="C15" s="492"/>
      <c r="D15" s="492"/>
      <c r="E15" s="492"/>
      <c r="F15" s="492"/>
      <c r="G15" s="493"/>
      <c r="H15" s="493"/>
      <c r="I15" s="492">
        <f t="shared" si="0"/>
        <v>0</v>
      </c>
      <c r="J15" s="469"/>
      <c r="K15" s="469"/>
      <c r="L15" s="469"/>
      <c r="M15" s="469"/>
      <c r="N15" s="469"/>
      <c r="O15" s="469"/>
      <c r="P15" s="469"/>
      <c r="Q15" s="469"/>
      <c r="R15" s="469"/>
      <c r="S15" s="469"/>
      <c r="T15" s="469"/>
      <c r="U15" s="469"/>
      <c r="V15" s="469"/>
      <c r="W15" s="469"/>
      <c r="X15" s="469"/>
      <c r="Y15" s="469"/>
      <c r="Z15" s="469"/>
      <c r="AA15" s="469"/>
      <c r="AB15" s="469"/>
      <c r="AC15" s="469"/>
    </row>
    <row r="16" spans="1:29" ht="15.75" thickBot="1">
      <c r="A16" s="496" t="s">
        <v>785</v>
      </c>
      <c r="B16" s="489"/>
      <c r="C16" s="489"/>
      <c r="D16" s="489"/>
      <c r="E16" s="489"/>
      <c r="F16" s="489"/>
      <c r="G16" s="489"/>
      <c r="H16" s="497">
        <v>6282316918</v>
      </c>
      <c r="I16" s="486">
        <f t="shared" si="0"/>
        <v>6282316918</v>
      </c>
      <c r="J16" s="469"/>
      <c r="K16" s="469"/>
      <c r="L16" s="469"/>
      <c r="M16" s="469"/>
      <c r="N16" s="469"/>
      <c r="O16" s="469"/>
      <c r="P16" s="469"/>
      <c r="Q16" s="469"/>
      <c r="R16" s="469"/>
      <c r="S16" s="469"/>
      <c r="T16" s="469"/>
      <c r="U16" s="469"/>
      <c r="V16" s="469"/>
      <c r="W16" s="469"/>
      <c r="X16" s="469"/>
      <c r="Y16" s="469"/>
      <c r="Z16" s="469"/>
      <c r="AA16" s="469"/>
      <c r="AB16" s="469"/>
      <c r="AC16" s="469"/>
    </row>
    <row r="17" spans="1:29" ht="9" customHeight="1">
      <c r="A17" s="477"/>
      <c r="B17" s="478"/>
      <c r="C17" s="478"/>
      <c r="D17" s="478"/>
      <c r="E17" s="478"/>
      <c r="F17" s="478"/>
      <c r="G17" s="478"/>
      <c r="H17" s="498"/>
      <c r="I17" s="499"/>
      <c r="J17" s="469"/>
      <c r="K17" s="469"/>
      <c r="L17" s="469"/>
      <c r="M17" s="469"/>
      <c r="N17" s="469"/>
      <c r="O17" s="469"/>
      <c r="P17" s="469"/>
      <c r="Q17" s="469"/>
      <c r="R17" s="469"/>
      <c r="S17" s="469"/>
      <c r="T17" s="469"/>
      <c r="U17" s="469"/>
      <c r="V17" s="469"/>
      <c r="W17" s="469"/>
      <c r="X17" s="469"/>
      <c r="Y17" s="469"/>
      <c r="Z17" s="469"/>
      <c r="AA17" s="469"/>
      <c r="AB17" s="469"/>
      <c r="AC17" s="469"/>
    </row>
    <row r="18" spans="1:29" ht="15.75" thickBot="1">
      <c r="A18" s="480" t="s">
        <v>1205</v>
      </c>
      <c r="B18" s="481">
        <f>SUM(B9:B17)</f>
        <v>48000000000</v>
      </c>
      <c r="C18" s="481">
        <f t="shared" ref="C18:H18" si="1">SUM(C9:C17)</f>
        <v>0</v>
      </c>
      <c r="D18" s="481">
        <f t="shared" si="1"/>
        <v>0</v>
      </c>
      <c r="E18" s="481">
        <f t="shared" si="1"/>
        <v>6931012994</v>
      </c>
      <c r="F18" s="481">
        <f t="shared" si="1"/>
        <v>1052061213</v>
      </c>
      <c r="G18" s="481">
        <f t="shared" si="1"/>
        <v>0</v>
      </c>
      <c r="H18" s="500">
        <f t="shared" si="1"/>
        <v>30896655671</v>
      </c>
      <c r="I18" s="501">
        <f>SUM(I9:I17)</f>
        <v>86879729878</v>
      </c>
      <c r="J18" s="469"/>
      <c r="K18" s="469"/>
      <c r="L18" s="469"/>
      <c r="M18" s="469"/>
      <c r="N18" s="469"/>
      <c r="O18" s="469"/>
      <c r="P18" s="469"/>
      <c r="Q18" s="469"/>
      <c r="R18" s="469"/>
      <c r="S18" s="469"/>
      <c r="T18" s="469"/>
      <c r="U18" s="469"/>
      <c r="V18" s="469"/>
      <c r="W18" s="469"/>
      <c r="X18" s="469"/>
      <c r="Y18" s="469"/>
      <c r="Z18" s="469"/>
      <c r="AA18" s="469"/>
      <c r="AB18" s="469"/>
      <c r="AC18" s="469"/>
    </row>
    <row r="19" spans="1:29">
      <c r="A19" s="502"/>
      <c r="B19" s="503"/>
      <c r="C19" s="503"/>
      <c r="D19" s="503"/>
      <c r="E19" s="503"/>
      <c r="F19" s="503"/>
      <c r="G19" s="503"/>
      <c r="H19" s="503"/>
      <c r="I19" s="504"/>
      <c r="J19" s="469"/>
      <c r="K19" s="469"/>
      <c r="L19" s="469"/>
      <c r="M19" s="469"/>
      <c r="N19" s="469"/>
      <c r="O19" s="469"/>
      <c r="P19" s="469"/>
      <c r="Q19" s="469"/>
      <c r="R19" s="469"/>
      <c r="S19" s="469"/>
      <c r="T19" s="469"/>
      <c r="U19" s="469"/>
      <c r="V19" s="469"/>
      <c r="W19" s="469"/>
      <c r="X19" s="469"/>
      <c r="Y19" s="469"/>
      <c r="Z19" s="469"/>
      <c r="AA19" s="469"/>
      <c r="AB19" s="469"/>
      <c r="AC19" s="469"/>
    </row>
    <row r="20" spans="1:29" ht="15.75" thickBot="1">
      <c r="A20" s="505" t="s">
        <v>786</v>
      </c>
      <c r="B20" s="506">
        <v>46000000000</v>
      </c>
      <c r="C20" s="506">
        <v>0</v>
      </c>
      <c r="D20" s="506">
        <v>0</v>
      </c>
      <c r="E20" s="507">
        <v>5635521481</v>
      </c>
      <c r="F20" s="507">
        <v>1308510355</v>
      </c>
      <c r="G20" s="506">
        <v>7022626261</v>
      </c>
      <c r="H20" s="506">
        <v>5223280031</v>
      </c>
      <c r="I20" s="508">
        <f>SUM(B20:H20)</f>
        <v>65189938128</v>
      </c>
      <c r="J20" s="469"/>
      <c r="K20" s="469"/>
      <c r="L20" s="469"/>
      <c r="M20" s="469"/>
      <c r="N20" s="469"/>
      <c r="O20" s="469"/>
      <c r="P20" s="469"/>
      <c r="Q20" s="469"/>
      <c r="R20" s="469"/>
      <c r="S20" s="469"/>
      <c r="T20" s="469"/>
      <c r="U20" s="469"/>
      <c r="V20" s="469"/>
      <c r="W20" s="469"/>
      <c r="X20" s="469"/>
      <c r="Y20" s="469"/>
      <c r="Z20" s="469"/>
      <c r="AA20" s="469"/>
      <c r="AB20" s="469"/>
      <c r="AC20" s="469"/>
    </row>
    <row r="21" spans="1:29" ht="15.75">
      <c r="A21" s="327"/>
      <c r="B21" s="327"/>
      <c r="C21" s="327"/>
      <c r="D21" s="327"/>
      <c r="E21" s="327"/>
      <c r="F21" s="327"/>
      <c r="G21" s="509"/>
    </row>
    <row r="22" spans="1:29" ht="15.6" customHeight="1">
      <c r="A22" s="901" t="s">
        <v>787</v>
      </c>
      <c r="B22" s="901"/>
      <c r="C22" s="901"/>
      <c r="D22" s="901"/>
      <c r="E22" s="901"/>
      <c r="F22" s="901"/>
      <c r="G22" s="901"/>
      <c r="H22" s="901"/>
      <c r="I22" s="901"/>
    </row>
    <row r="23" spans="1:29" ht="15.6" customHeight="1">
      <c r="A23" s="418"/>
      <c r="B23" s="418"/>
      <c r="C23" s="418"/>
      <c r="D23" s="418"/>
      <c r="E23" s="418"/>
      <c r="F23" s="418"/>
      <c r="G23" s="418"/>
      <c r="H23" s="418"/>
      <c r="I23" s="418"/>
    </row>
    <row r="24" spans="1:29" ht="15.6" customHeight="1">
      <c r="A24" s="418"/>
      <c r="B24" s="418"/>
      <c r="C24" s="418"/>
      <c r="D24" s="418"/>
      <c r="E24" s="418"/>
      <c r="F24" s="418"/>
      <c r="G24" s="418"/>
      <c r="H24" s="418"/>
      <c r="I24" s="418"/>
    </row>
    <row r="25" spans="1:29" ht="15.6" customHeight="1">
      <c r="A25" s="418"/>
      <c r="B25" s="418"/>
      <c r="C25" s="418"/>
      <c r="D25" s="418"/>
      <c r="E25" s="418"/>
      <c r="F25" s="418"/>
      <c r="G25" s="418"/>
      <c r="H25" s="418"/>
      <c r="I25" s="418"/>
    </row>
    <row r="26" spans="1:29" ht="15.6" customHeight="1">
      <c r="A26" s="418"/>
      <c r="B26" s="418"/>
      <c r="C26" s="418"/>
      <c r="D26" s="418"/>
      <c r="E26" s="418"/>
      <c r="F26" s="418"/>
      <c r="G26" s="418"/>
      <c r="H26" s="418"/>
      <c r="I26" s="418"/>
    </row>
    <row r="27" spans="1:29" ht="15.6" customHeight="1">
      <c r="A27" s="418"/>
      <c r="B27" s="418"/>
      <c r="C27" s="418"/>
      <c r="D27" s="418"/>
      <c r="E27" s="418"/>
      <c r="F27" s="418"/>
      <c r="G27" s="418"/>
      <c r="H27" s="418"/>
      <c r="I27" s="418"/>
    </row>
    <row r="28" spans="1:29">
      <c r="A28" s="510" t="s">
        <v>788</v>
      </c>
      <c r="B28" s="964" t="s">
        <v>789</v>
      </c>
      <c r="C28" s="964"/>
      <c r="D28" s="964" t="s">
        <v>660</v>
      </c>
      <c r="E28" s="964"/>
      <c r="F28" s="965" t="s">
        <v>790</v>
      </c>
      <c r="G28" s="965"/>
      <c r="H28" s="965"/>
    </row>
    <row r="29" spans="1:29">
      <c r="A29" s="510" t="s">
        <v>791</v>
      </c>
      <c r="B29" s="965" t="s">
        <v>792</v>
      </c>
      <c r="C29" s="965"/>
      <c r="D29" s="964" t="s">
        <v>793</v>
      </c>
      <c r="E29" s="964"/>
      <c r="F29" s="965" t="s">
        <v>765</v>
      </c>
      <c r="G29" s="965"/>
      <c r="H29" s="965"/>
    </row>
    <row r="30" spans="1:29">
      <c r="A30" s="511"/>
      <c r="B30" s="511"/>
      <c r="C30" s="511"/>
      <c r="D30" s="511"/>
      <c r="E30" s="511"/>
      <c r="F30" s="511"/>
      <c r="G30" s="511"/>
    </row>
    <row r="31" spans="1:29" ht="15.6" customHeight="1">
      <c r="A31" s="418"/>
      <c r="B31" s="418"/>
      <c r="C31" s="418"/>
      <c r="D31" s="418"/>
      <c r="E31" s="418"/>
      <c r="F31" s="418"/>
      <c r="G31" s="418"/>
      <c r="H31" s="418"/>
      <c r="I31" s="418"/>
    </row>
    <row r="32" spans="1:29" ht="15.6" customHeight="1">
      <c r="A32" s="418"/>
      <c r="B32" s="418"/>
      <c r="C32" s="418"/>
      <c r="D32" s="418"/>
      <c r="E32" s="418"/>
      <c r="F32" s="418"/>
      <c r="G32" s="418"/>
      <c r="H32" s="418"/>
      <c r="I32" s="418"/>
    </row>
    <row r="33" spans="1:9" ht="15.6" customHeight="1">
      <c r="A33" s="418"/>
      <c r="B33" s="418"/>
      <c r="C33" s="418"/>
      <c r="D33" s="418"/>
      <c r="E33" s="418"/>
      <c r="F33" s="418"/>
      <c r="G33" s="418"/>
      <c r="H33" s="418"/>
      <c r="I33" s="418"/>
    </row>
    <row r="34" spans="1:9" ht="15.6" customHeight="1">
      <c r="A34" s="901"/>
      <c r="B34" s="901"/>
      <c r="C34" s="901"/>
      <c r="D34" s="901"/>
      <c r="E34" s="901"/>
      <c r="F34" s="901"/>
      <c r="G34" s="901"/>
      <c r="H34" s="901"/>
      <c r="I34" s="901"/>
    </row>
    <row r="35" spans="1:9" ht="15.6" customHeight="1">
      <c r="A35" s="418"/>
      <c r="B35" s="418"/>
      <c r="C35" s="418"/>
      <c r="D35" s="418"/>
      <c r="E35" s="418"/>
      <c r="F35" s="418"/>
      <c r="G35" s="418"/>
      <c r="H35" s="418"/>
      <c r="I35" s="418"/>
    </row>
    <row r="36" spans="1:9" ht="15.6" customHeight="1">
      <c r="A36" s="418"/>
      <c r="B36" s="418"/>
      <c r="C36" s="418"/>
      <c r="D36" s="418"/>
      <c r="E36" s="418"/>
      <c r="F36" s="418"/>
      <c r="G36" s="418"/>
      <c r="H36" s="418"/>
      <c r="I36" s="418"/>
    </row>
    <row r="37" spans="1:9" ht="15.6" customHeight="1">
      <c r="A37" s="418"/>
      <c r="B37" s="418"/>
      <c r="C37" s="418"/>
      <c r="D37" s="418"/>
      <c r="E37" s="418"/>
      <c r="F37" s="418"/>
      <c r="G37" s="418"/>
      <c r="H37" s="418"/>
      <c r="I37" s="418"/>
    </row>
    <row r="38" spans="1:9" ht="15.6" customHeight="1">
      <c r="A38" s="418"/>
      <c r="B38" s="418"/>
      <c r="C38" s="418"/>
      <c r="D38" s="418"/>
      <c r="E38" s="418"/>
      <c r="F38" s="418"/>
      <c r="G38" s="418"/>
      <c r="H38" s="418"/>
      <c r="I38" s="418"/>
    </row>
    <row r="39" spans="1:9" ht="15.6" customHeight="1">
      <c r="A39" s="418"/>
      <c r="B39" s="418"/>
      <c r="C39" s="418"/>
      <c r="D39" s="418"/>
      <c r="E39" s="418"/>
      <c r="F39" s="418"/>
      <c r="G39" s="418"/>
      <c r="H39" s="418"/>
      <c r="I39" s="418"/>
    </row>
    <row r="40" spans="1:9" ht="15.6" customHeight="1">
      <c r="A40" s="418"/>
      <c r="B40" s="418"/>
      <c r="C40" s="418"/>
      <c r="D40" s="418"/>
      <c r="E40" s="418"/>
      <c r="F40" s="418"/>
      <c r="G40" s="418"/>
      <c r="H40" s="418"/>
      <c r="I40" s="418"/>
    </row>
    <row r="41" spans="1:9" ht="15.6" customHeight="1">
      <c r="A41" s="418"/>
      <c r="B41" s="418"/>
      <c r="C41" s="418"/>
      <c r="D41" s="418"/>
      <c r="E41" s="418"/>
      <c r="F41" s="418"/>
      <c r="G41" s="418"/>
      <c r="H41" s="418"/>
      <c r="I41" s="418"/>
    </row>
    <row r="42" spans="1:9" ht="15.75">
      <c r="A42" s="334"/>
      <c r="B42" s="327"/>
      <c r="C42" s="327"/>
      <c r="D42" s="327"/>
      <c r="E42" s="327"/>
      <c r="F42" s="327"/>
      <c r="G42" s="332"/>
    </row>
    <row r="43" spans="1:9" ht="15.75">
      <c r="A43" s="334"/>
      <c r="B43" s="327"/>
      <c r="C43" s="327"/>
      <c r="D43" s="327"/>
      <c r="E43" s="511"/>
      <c r="F43" s="511"/>
      <c r="G43" s="511"/>
    </row>
    <row r="47" spans="1:9" ht="15.75">
      <c r="A47" s="511"/>
      <c r="B47" s="511"/>
      <c r="C47" s="511"/>
      <c r="D47" s="511"/>
      <c r="E47" s="327"/>
      <c r="F47" s="327"/>
      <c r="G47" s="332"/>
    </row>
    <row r="48" spans="1:9" ht="15.75">
      <c r="A48" s="511"/>
      <c r="B48" s="511"/>
      <c r="C48" s="511"/>
      <c r="D48" s="511"/>
      <c r="E48" s="332"/>
      <c r="F48" s="332"/>
      <c r="G48" s="327"/>
    </row>
    <row r="49" spans="1:7" ht="15.75">
      <c r="D49" s="511"/>
      <c r="E49" s="327"/>
      <c r="F49" s="327"/>
      <c r="G49" s="332"/>
    </row>
    <row r="50" spans="1:7" ht="15.75">
      <c r="D50" s="512"/>
      <c r="E50" s="327"/>
      <c r="F50" s="327"/>
      <c r="G50" s="332"/>
    </row>
    <row r="51" spans="1:7" ht="15.75">
      <c r="D51" s="512"/>
      <c r="E51" s="327"/>
      <c r="F51" s="327"/>
      <c r="G51" s="332"/>
    </row>
    <row r="52" spans="1:7" ht="15.75">
      <c r="D52" s="511"/>
      <c r="E52" s="327"/>
      <c r="F52" s="327"/>
      <c r="G52" s="327"/>
    </row>
    <row r="53" spans="1:7" ht="15.75">
      <c r="A53" s="334"/>
      <c r="B53" s="327"/>
      <c r="C53" s="327"/>
      <c r="D53" s="327"/>
      <c r="E53" s="327"/>
      <c r="F53" s="327"/>
      <c r="G53" s="332"/>
    </row>
    <row r="54" spans="1:7" ht="15.75">
      <c r="A54" s="334"/>
      <c r="B54" s="327"/>
      <c r="C54" s="327"/>
      <c r="D54" s="327"/>
      <c r="E54" s="327"/>
      <c r="F54" s="327"/>
      <c r="G54" s="332"/>
    </row>
    <row r="55" spans="1:7" ht="15.75">
      <c r="A55" s="334"/>
      <c r="B55" s="327"/>
      <c r="C55" s="327"/>
      <c r="D55" s="327"/>
      <c r="E55" s="327"/>
      <c r="F55" s="327"/>
      <c r="G55" s="332"/>
    </row>
    <row r="56" spans="1:7" ht="15.75">
      <c r="A56" s="334"/>
      <c r="B56" s="327"/>
      <c r="C56" s="327"/>
      <c r="D56" s="327"/>
      <c r="E56" s="327"/>
      <c r="F56" s="327"/>
      <c r="G56" s="332"/>
    </row>
    <row r="57" spans="1:7" ht="15.75">
      <c r="A57" s="334"/>
      <c r="B57" s="327"/>
      <c r="C57" s="327"/>
      <c r="D57" s="327"/>
      <c r="E57" s="327"/>
      <c r="F57" s="327"/>
      <c r="G57" s="332"/>
    </row>
    <row r="58" spans="1:7" ht="15.75">
      <c r="A58" s="334"/>
      <c r="B58" s="327"/>
      <c r="C58" s="327"/>
      <c r="D58" s="327"/>
      <c r="E58" s="327"/>
      <c r="F58" s="327"/>
      <c r="G58" s="332"/>
    </row>
    <row r="59" spans="1:7" ht="15.75">
      <c r="A59" s="334"/>
      <c r="B59" s="327"/>
      <c r="C59" s="327"/>
      <c r="D59" s="327"/>
      <c r="E59" s="327"/>
      <c r="F59" s="327"/>
      <c r="G59" s="332"/>
    </row>
    <row r="60" spans="1:7" ht="15.75">
      <c r="A60" s="334"/>
      <c r="B60" s="327"/>
      <c r="C60" s="327"/>
      <c r="D60" s="327"/>
      <c r="E60" s="327"/>
      <c r="F60" s="327"/>
      <c r="G60" s="332"/>
    </row>
    <row r="61" spans="1:7" ht="15.75">
      <c r="A61" s="334"/>
      <c r="B61" s="327"/>
      <c r="C61" s="327"/>
      <c r="D61" s="327"/>
      <c r="E61" s="327"/>
      <c r="F61" s="327"/>
      <c r="G61" s="332"/>
    </row>
    <row r="62" spans="1:7" ht="15.75">
      <c r="A62" s="334"/>
      <c r="B62" s="327"/>
      <c r="C62" s="327"/>
      <c r="D62" s="327"/>
      <c r="E62" s="327"/>
      <c r="F62" s="327"/>
      <c r="G62" s="332"/>
    </row>
    <row r="63" spans="1:7" ht="15.75">
      <c r="A63" s="334"/>
      <c r="B63" s="327"/>
      <c r="C63" s="327"/>
      <c r="D63" s="327"/>
      <c r="E63" s="327"/>
      <c r="F63" s="327"/>
      <c r="G63" s="332"/>
    </row>
    <row r="64" spans="1:7" ht="15.75">
      <c r="A64" s="334"/>
      <c r="B64" s="327"/>
      <c r="C64" s="327"/>
      <c r="D64" s="327"/>
      <c r="E64" s="327"/>
      <c r="F64" s="327"/>
      <c r="G64" s="332"/>
    </row>
    <row r="65" spans="1:7" ht="15.75">
      <c r="A65" s="334"/>
      <c r="B65" s="327"/>
      <c r="C65" s="327"/>
      <c r="D65" s="327"/>
      <c r="E65" s="327"/>
      <c r="F65" s="327"/>
      <c r="G65" s="332"/>
    </row>
    <row r="66" spans="1:7" ht="15.75">
      <c r="A66" s="334"/>
      <c r="B66" s="327"/>
      <c r="C66" s="327"/>
      <c r="D66" s="327"/>
      <c r="E66" s="327"/>
      <c r="F66" s="327"/>
      <c r="G66" s="332"/>
    </row>
    <row r="67" spans="1:7" ht="15.75">
      <c r="A67" s="327"/>
      <c r="B67" s="332"/>
      <c r="C67" s="332"/>
      <c r="D67" s="332"/>
      <c r="E67" s="332"/>
      <c r="F67" s="332"/>
      <c r="G67" s="513"/>
    </row>
    <row r="68" spans="1:7" ht="15.75">
      <c r="A68" s="327"/>
      <c r="B68" s="332"/>
      <c r="C68" s="332"/>
      <c r="D68" s="332"/>
      <c r="E68" s="332"/>
      <c r="F68" s="332"/>
      <c r="G68" s="514"/>
    </row>
    <row r="69" spans="1:7" ht="15.75">
      <c r="A69" s="515"/>
      <c r="B69" s="327"/>
      <c r="C69" s="327"/>
      <c r="D69" s="327"/>
      <c r="E69" s="327"/>
      <c r="F69" s="327"/>
      <c r="G69" s="516"/>
    </row>
    <row r="70" spans="1:7" ht="15.75">
      <c r="A70" s="334"/>
      <c r="B70" s="327"/>
      <c r="C70" s="327"/>
      <c r="D70" s="327"/>
      <c r="E70" s="327"/>
      <c r="F70" s="327"/>
      <c r="G70" s="332"/>
    </row>
    <row r="71" spans="1:7" ht="15.75">
      <c r="A71" s="327"/>
      <c r="B71" s="332"/>
      <c r="C71" s="332"/>
      <c r="D71" s="332"/>
      <c r="E71" s="332"/>
      <c r="F71" s="332"/>
      <c r="G71" s="513"/>
    </row>
    <row r="72" spans="1:7" ht="15.75">
      <c r="A72" s="327"/>
      <c r="B72" s="327"/>
      <c r="C72" s="327"/>
      <c r="D72" s="327"/>
      <c r="E72" s="327"/>
      <c r="F72" s="327"/>
      <c r="G72" s="517"/>
    </row>
    <row r="73" spans="1:7" ht="16.5" thickBot="1">
      <c r="A73" s="515"/>
      <c r="B73" s="327"/>
      <c r="C73" s="327"/>
      <c r="D73" s="327"/>
      <c r="E73" s="327"/>
      <c r="F73" s="327"/>
      <c r="G73" s="518"/>
    </row>
  </sheetData>
  <mergeCells count="14">
    <mergeCell ref="A34:I34"/>
    <mergeCell ref="A22:I22"/>
    <mergeCell ref="B28:C28"/>
    <mergeCell ref="D28:E28"/>
    <mergeCell ref="F28:H28"/>
    <mergeCell ref="B29:C29"/>
    <mergeCell ref="D29:E29"/>
    <mergeCell ref="F29:H29"/>
    <mergeCell ref="A1:I1"/>
    <mergeCell ref="A2:I2"/>
    <mergeCell ref="A3:I3"/>
    <mergeCell ref="B5:C5"/>
    <mergeCell ref="D5:F5"/>
    <mergeCell ref="G5:H5"/>
  </mergeCells>
  <printOptions horizontalCentered="1" verticalCentered="1"/>
  <pageMargins left="1.1811023622047245" right="2.3622047244094491" top="1.1811023622047245" bottom="1.1811023622047245" header="0.23622047244094491" footer="0"/>
  <pageSetup paperSize="5" scale="80" firstPageNumber="0" fitToHeight="0" pageOrder="overThenDown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0"/>
  <sheetViews>
    <sheetView showGridLines="0" topLeftCell="A15" zoomScale="90" workbookViewId="0">
      <selection activeCell="I51" sqref="I51"/>
    </sheetView>
  </sheetViews>
  <sheetFormatPr baseColWidth="10" defaultRowHeight="15.75"/>
  <cols>
    <col min="1" max="1" width="1.7109375" style="627" customWidth="1"/>
    <col min="2" max="2" width="30.7109375" style="561" customWidth="1"/>
    <col min="3" max="3" width="14.28515625" style="561" customWidth="1"/>
    <col min="4" max="4" width="13.42578125" style="561" bestFit="1" customWidth="1"/>
    <col min="5" max="5" width="13.7109375" style="561" customWidth="1"/>
    <col min="6" max="6" width="14.28515625" style="561" customWidth="1"/>
    <col min="7" max="7" width="15.5703125" style="561" customWidth="1"/>
    <col min="8" max="8" width="15.5703125" style="561" bestFit="1" customWidth="1"/>
    <col min="9" max="9" width="13.42578125" style="561" bestFit="1" customWidth="1"/>
    <col min="10" max="10" width="12.5703125" style="561" bestFit="1" customWidth="1"/>
    <col min="11" max="11" width="12.140625" style="561" customWidth="1"/>
    <col min="12" max="12" width="15.7109375" style="561" bestFit="1" customWidth="1"/>
    <col min="13" max="13" width="14.42578125" style="561" bestFit="1" customWidth="1"/>
    <col min="14" max="14" width="12.5703125" style="627" customWidth="1"/>
    <col min="15" max="16" width="16.7109375" style="627" bestFit="1" customWidth="1"/>
    <col min="17" max="17" width="15.7109375" style="627" bestFit="1" customWidth="1"/>
    <col min="18" max="256" width="11.42578125" style="627"/>
    <col min="257" max="257" width="1.7109375" style="627" customWidth="1"/>
    <col min="258" max="258" width="30.7109375" style="627" customWidth="1"/>
    <col min="259" max="259" width="14.28515625" style="627" customWidth="1"/>
    <col min="260" max="260" width="13.42578125" style="627" bestFit="1" customWidth="1"/>
    <col min="261" max="261" width="13.7109375" style="627" customWidth="1"/>
    <col min="262" max="262" width="14.28515625" style="627" customWidth="1"/>
    <col min="263" max="263" width="15.5703125" style="627" customWidth="1"/>
    <col min="264" max="264" width="15.5703125" style="627" bestFit="1" customWidth="1"/>
    <col min="265" max="265" width="13.42578125" style="627" bestFit="1" customWidth="1"/>
    <col min="266" max="266" width="12.5703125" style="627" bestFit="1" customWidth="1"/>
    <col min="267" max="267" width="12.140625" style="627" customWidth="1"/>
    <col min="268" max="268" width="15.7109375" style="627" bestFit="1" customWidth="1"/>
    <col min="269" max="269" width="14.42578125" style="627" bestFit="1" customWidth="1"/>
    <col min="270" max="270" width="12.5703125" style="627" customWidth="1"/>
    <col min="271" max="272" width="16.7109375" style="627" bestFit="1" customWidth="1"/>
    <col min="273" max="273" width="15.7109375" style="627" bestFit="1" customWidth="1"/>
    <col min="274" max="512" width="11.42578125" style="627"/>
    <col min="513" max="513" width="1.7109375" style="627" customWidth="1"/>
    <col min="514" max="514" width="30.7109375" style="627" customWidth="1"/>
    <col min="515" max="515" width="14.28515625" style="627" customWidth="1"/>
    <col min="516" max="516" width="13.42578125" style="627" bestFit="1" customWidth="1"/>
    <col min="517" max="517" width="13.7109375" style="627" customWidth="1"/>
    <col min="518" max="518" width="14.28515625" style="627" customWidth="1"/>
    <col min="519" max="519" width="15.5703125" style="627" customWidth="1"/>
    <col min="520" max="520" width="15.5703125" style="627" bestFit="1" customWidth="1"/>
    <col min="521" max="521" width="13.42578125" style="627" bestFit="1" customWidth="1"/>
    <col min="522" max="522" width="12.5703125" style="627" bestFit="1" customWidth="1"/>
    <col min="523" max="523" width="12.140625" style="627" customWidth="1"/>
    <col min="524" max="524" width="15.7109375" style="627" bestFit="1" customWidth="1"/>
    <col min="525" max="525" width="14.42578125" style="627" bestFit="1" customWidth="1"/>
    <col min="526" max="526" width="12.5703125" style="627" customWidth="1"/>
    <col min="527" max="528" width="16.7109375" style="627" bestFit="1" customWidth="1"/>
    <col min="529" max="529" width="15.7109375" style="627" bestFit="1" customWidth="1"/>
    <col min="530" max="768" width="11.42578125" style="627"/>
    <col min="769" max="769" width="1.7109375" style="627" customWidth="1"/>
    <col min="770" max="770" width="30.7109375" style="627" customWidth="1"/>
    <col min="771" max="771" width="14.28515625" style="627" customWidth="1"/>
    <col min="772" max="772" width="13.42578125" style="627" bestFit="1" customWidth="1"/>
    <col min="773" max="773" width="13.7109375" style="627" customWidth="1"/>
    <col min="774" max="774" width="14.28515625" style="627" customWidth="1"/>
    <col min="775" max="775" width="15.5703125" style="627" customWidth="1"/>
    <col min="776" max="776" width="15.5703125" style="627" bestFit="1" customWidth="1"/>
    <col min="777" max="777" width="13.42578125" style="627" bestFit="1" customWidth="1"/>
    <col min="778" max="778" width="12.5703125" style="627" bestFit="1" customWidth="1"/>
    <col min="779" max="779" width="12.140625" style="627" customWidth="1"/>
    <col min="780" max="780" width="15.7109375" style="627" bestFit="1" customWidth="1"/>
    <col min="781" max="781" width="14.42578125" style="627" bestFit="1" customWidth="1"/>
    <col min="782" max="782" width="12.5703125" style="627" customWidth="1"/>
    <col min="783" max="784" width="16.7109375" style="627" bestFit="1" customWidth="1"/>
    <col min="785" max="785" width="15.7109375" style="627" bestFit="1" customWidth="1"/>
    <col min="786" max="1024" width="11.42578125" style="627"/>
    <col min="1025" max="1025" width="1.7109375" style="627" customWidth="1"/>
    <col min="1026" max="1026" width="30.7109375" style="627" customWidth="1"/>
    <col min="1027" max="1027" width="14.28515625" style="627" customWidth="1"/>
    <col min="1028" max="1028" width="13.42578125" style="627" bestFit="1" customWidth="1"/>
    <col min="1029" max="1029" width="13.7109375" style="627" customWidth="1"/>
    <col min="1030" max="1030" width="14.28515625" style="627" customWidth="1"/>
    <col min="1031" max="1031" width="15.5703125" style="627" customWidth="1"/>
    <col min="1032" max="1032" width="15.5703125" style="627" bestFit="1" customWidth="1"/>
    <col min="1033" max="1033" width="13.42578125" style="627" bestFit="1" customWidth="1"/>
    <col min="1034" max="1034" width="12.5703125" style="627" bestFit="1" customWidth="1"/>
    <col min="1035" max="1035" width="12.140625" style="627" customWidth="1"/>
    <col min="1036" max="1036" width="15.7109375" style="627" bestFit="1" customWidth="1"/>
    <col min="1037" max="1037" width="14.42578125" style="627" bestFit="1" customWidth="1"/>
    <col min="1038" max="1038" width="12.5703125" style="627" customWidth="1"/>
    <col min="1039" max="1040" width="16.7109375" style="627" bestFit="1" customWidth="1"/>
    <col min="1041" max="1041" width="15.7109375" style="627" bestFit="1" customWidth="1"/>
    <col min="1042" max="1280" width="11.42578125" style="627"/>
    <col min="1281" max="1281" width="1.7109375" style="627" customWidth="1"/>
    <col min="1282" max="1282" width="30.7109375" style="627" customWidth="1"/>
    <col min="1283" max="1283" width="14.28515625" style="627" customWidth="1"/>
    <col min="1284" max="1284" width="13.42578125" style="627" bestFit="1" customWidth="1"/>
    <col min="1285" max="1285" width="13.7109375" style="627" customWidth="1"/>
    <col min="1286" max="1286" width="14.28515625" style="627" customWidth="1"/>
    <col min="1287" max="1287" width="15.5703125" style="627" customWidth="1"/>
    <col min="1288" max="1288" width="15.5703125" style="627" bestFit="1" customWidth="1"/>
    <col min="1289" max="1289" width="13.42578125" style="627" bestFit="1" customWidth="1"/>
    <col min="1290" max="1290" width="12.5703125" style="627" bestFit="1" customWidth="1"/>
    <col min="1291" max="1291" width="12.140625" style="627" customWidth="1"/>
    <col min="1292" max="1292" width="15.7109375" style="627" bestFit="1" customWidth="1"/>
    <col min="1293" max="1293" width="14.42578125" style="627" bestFit="1" customWidth="1"/>
    <col min="1294" max="1294" width="12.5703125" style="627" customWidth="1"/>
    <col min="1295" max="1296" width="16.7109375" style="627" bestFit="1" customWidth="1"/>
    <col min="1297" max="1297" width="15.7109375" style="627" bestFit="1" customWidth="1"/>
    <col min="1298" max="1536" width="11.42578125" style="627"/>
    <col min="1537" max="1537" width="1.7109375" style="627" customWidth="1"/>
    <col min="1538" max="1538" width="30.7109375" style="627" customWidth="1"/>
    <col min="1539" max="1539" width="14.28515625" style="627" customWidth="1"/>
    <col min="1540" max="1540" width="13.42578125" style="627" bestFit="1" customWidth="1"/>
    <col min="1541" max="1541" width="13.7109375" style="627" customWidth="1"/>
    <col min="1542" max="1542" width="14.28515625" style="627" customWidth="1"/>
    <col min="1543" max="1543" width="15.5703125" style="627" customWidth="1"/>
    <col min="1544" max="1544" width="15.5703125" style="627" bestFit="1" customWidth="1"/>
    <col min="1545" max="1545" width="13.42578125" style="627" bestFit="1" customWidth="1"/>
    <col min="1546" max="1546" width="12.5703125" style="627" bestFit="1" customWidth="1"/>
    <col min="1547" max="1547" width="12.140625" style="627" customWidth="1"/>
    <col min="1548" max="1548" width="15.7109375" style="627" bestFit="1" customWidth="1"/>
    <col min="1549" max="1549" width="14.42578125" style="627" bestFit="1" customWidth="1"/>
    <col min="1550" max="1550" width="12.5703125" style="627" customWidth="1"/>
    <col min="1551" max="1552" width="16.7109375" style="627" bestFit="1" customWidth="1"/>
    <col min="1553" max="1553" width="15.7109375" style="627" bestFit="1" customWidth="1"/>
    <col min="1554" max="1792" width="11.42578125" style="627"/>
    <col min="1793" max="1793" width="1.7109375" style="627" customWidth="1"/>
    <col min="1794" max="1794" width="30.7109375" style="627" customWidth="1"/>
    <col min="1795" max="1795" width="14.28515625" style="627" customWidth="1"/>
    <col min="1796" max="1796" width="13.42578125" style="627" bestFit="1" customWidth="1"/>
    <col min="1797" max="1797" width="13.7109375" style="627" customWidth="1"/>
    <col min="1798" max="1798" width="14.28515625" style="627" customWidth="1"/>
    <col min="1799" max="1799" width="15.5703125" style="627" customWidth="1"/>
    <col min="1800" max="1800" width="15.5703125" style="627" bestFit="1" customWidth="1"/>
    <col min="1801" max="1801" width="13.42578125" style="627" bestFit="1" customWidth="1"/>
    <col min="1802" max="1802" width="12.5703125" style="627" bestFit="1" customWidth="1"/>
    <col min="1803" max="1803" width="12.140625" style="627" customWidth="1"/>
    <col min="1804" max="1804" width="15.7109375" style="627" bestFit="1" customWidth="1"/>
    <col min="1805" max="1805" width="14.42578125" style="627" bestFit="1" customWidth="1"/>
    <col min="1806" max="1806" width="12.5703125" style="627" customWidth="1"/>
    <col min="1807" max="1808" width="16.7109375" style="627" bestFit="1" customWidth="1"/>
    <col min="1809" max="1809" width="15.7109375" style="627" bestFit="1" customWidth="1"/>
    <col min="1810" max="2048" width="11.42578125" style="627"/>
    <col min="2049" max="2049" width="1.7109375" style="627" customWidth="1"/>
    <col min="2050" max="2050" width="30.7109375" style="627" customWidth="1"/>
    <col min="2051" max="2051" width="14.28515625" style="627" customWidth="1"/>
    <col min="2052" max="2052" width="13.42578125" style="627" bestFit="1" customWidth="1"/>
    <col min="2053" max="2053" width="13.7109375" style="627" customWidth="1"/>
    <col min="2054" max="2054" width="14.28515625" style="627" customWidth="1"/>
    <col min="2055" max="2055" width="15.5703125" style="627" customWidth="1"/>
    <col min="2056" max="2056" width="15.5703125" style="627" bestFit="1" customWidth="1"/>
    <col min="2057" max="2057" width="13.42578125" style="627" bestFit="1" customWidth="1"/>
    <col min="2058" max="2058" width="12.5703125" style="627" bestFit="1" customWidth="1"/>
    <col min="2059" max="2059" width="12.140625" style="627" customWidth="1"/>
    <col min="2060" max="2060" width="15.7109375" style="627" bestFit="1" customWidth="1"/>
    <col min="2061" max="2061" width="14.42578125" style="627" bestFit="1" customWidth="1"/>
    <col min="2062" max="2062" width="12.5703125" style="627" customWidth="1"/>
    <col min="2063" max="2064" width="16.7109375" style="627" bestFit="1" customWidth="1"/>
    <col min="2065" max="2065" width="15.7109375" style="627" bestFit="1" customWidth="1"/>
    <col min="2066" max="2304" width="11.42578125" style="627"/>
    <col min="2305" max="2305" width="1.7109375" style="627" customWidth="1"/>
    <col min="2306" max="2306" width="30.7109375" style="627" customWidth="1"/>
    <col min="2307" max="2307" width="14.28515625" style="627" customWidth="1"/>
    <col min="2308" max="2308" width="13.42578125" style="627" bestFit="1" customWidth="1"/>
    <col min="2309" max="2309" width="13.7109375" style="627" customWidth="1"/>
    <col min="2310" max="2310" width="14.28515625" style="627" customWidth="1"/>
    <col min="2311" max="2311" width="15.5703125" style="627" customWidth="1"/>
    <col min="2312" max="2312" width="15.5703125" style="627" bestFit="1" customWidth="1"/>
    <col min="2313" max="2313" width="13.42578125" style="627" bestFit="1" customWidth="1"/>
    <col min="2314" max="2314" width="12.5703125" style="627" bestFit="1" customWidth="1"/>
    <col min="2315" max="2315" width="12.140625" style="627" customWidth="1"/>
    <col min="2316" max="2316" width="15.7109375" style="627" bestFit="1" customWidth="1"/>
    <col min="2317" max="2317" width="14.42578125" style="627" bestFit="1" customWidth="1"/>
    <col min="2318" max="2318" width="12.5703125" style="627" customWidth="1"/>
    <col min="2319" max="2320" width="16.7109375" style="627" bestFit="1" customWidth="1"/>
    <col min="2321" max="2321" width="15.7109375" style="627" bestFit="1" customWidth="1"/>
    <col min="2322" max="2560" width="11.42578125" style="627"/>
    <col min="2561" max="2561" width="1.7109375" style="627" customWidth="1"/>
    <col min="2562" max="2562" width="30.7109375" style="627" customWidth="1"/>
    <col min="2563" max="2563" width="14.28515625" style="627" customWidth="1"/>
    <col min="2564" max="2564" width="13.42578125" style="627" bestFit="1" customWidth="1"/>
    <col min="2565" max="2565" width="13.7109375" style="627" customWidth="1"/>
    <col min="2566" max="2566" width="14.28515625" style="627" customWidth="1"/>
    <col min="2567" max="2567" width="15.5703125" style="627" customWidth="1"/>
    <col min="2568" max="2568" width="15.5703125" style="627" bestFit="1" customWidth="1"/>
    <col min="2569" max="2569" width="13.42578125" style="627" bestFit="1" customWidth="1"/>
    <col min="2570" max="2570" width="12.5703125" style="627" bestFit="1" customWidth="1"/>
    <col min="2571" max="2571" width="12.140625" style="627" customWidth="1"/>
    <col min="2572" max="2572" width="15.7109375" style="627" bestFit="1" customWidth="1"/>
    <col min="2573" max="2573" width="14.42578125" style="627" bestFit="1" customWidth="1"/>
    <col min="2574" max="2574" width="12.5703125" style="627" customWidth="1"/>
    <col min="2575" max="2576" width="16.7109375" style="627" bestFit="1" customWidth="1"/>
    <col min="2577" max="2577" width="15.7109375" style="627" bestFit="1" customWidth="1"/>
    <col min="2578" max="2816" width="11.42578125" style="627"/>
    <col min="2817" max="2817" width="1.7109375" style="627" customWidth="1"/>
    <col min="2818" max="2818" width="30.7109375" style="627" customWidth="1"/>
    <col min="2819" max="2819" width="14.28515625" style="627" customWidth="1"/>
    <col min="2820" max="2820" width="13.42578125" style="627" bestFit="1" customWidth="1"/>
    <col min="2821" max="2821" width="13.7109375" style="627" customWidth="1"/>
    <col min="2822" max="2822" width="14.28515625" style="627" customWidth="1"/>
    <col min="2823" max="2823" width="15.5703125" style="627" customWidth="1"/>
    <col min="2824" max="2824" width="15.5703125" style="627" bestFit="1" customWidth="1"/>
    <col min="2825" max="2825" width="13.42578125" style="627" bestFit="1" customWidth="1"/>
    <col min="2826" max="2826" width="12.5703125" style="627" bestFit="1" customWidth="1"/>
    <col min="2827" max="2827" width="12.140625" style="627" customWidth="1"/>
    <col min="2828" max="2828" width="15.7109375" style="627" bestFit="1" customWidth="1"/>
    <col min="2829" max="2829" width="14.42578125" style="627" bestFit="1" customWidth="1"/>
    <col min="2830" max="2830" width="12.5703125" style="627" customWidth="1"/>
    <col min="2831" max="2832" width="16.7109375" style="627" bestFit="1" customWidth="1"/>
    <col min="2833" max="2833" width="15.7109375" style="627" bestFit="1" customWidth="1"/>
    <col min="2834" max="3072" width="11.42578125" style="627"/>
    <col min="3073" max="3073" width="1.7109375" style="627" customWidth="1"/>
    <col min="3074" max="3074" width="30.7109375" style="627" customWidth="1"/>
    <col min="3075" max="3075" width="14.28515625" style="627" customWidth="1"/>
    <col min="3076" max="3076" width="13.42578125" style="627" bestFit="1" customWidth="1"/>
    <col min="3077" max="3077" width="13.7109375" style="627" customWidth="1"/>
    <col min="3078" max="3078" width="14.28515625" style="627" customWidth="1"/>
    <col min="3079" max="3079" width="15.5703125" style="627" customWidth="1"/>
    <col min="3080" max="3080" width="15.5703125" style="627" bestFit="1" customWidth="1"/>
    <col min="3081" max="3081" width="13.42578125" style="627" bestFit="1" customWidth="1"/>
    <col min="3082" max="3082" width="12.5703125" style="627" bestFit="1" customWidth="1"/>
    <col min="3083" max="3083" width="12.140625" style="627" customWidth="1"/>
    <col min="3084" max="3084" width="15.7109375" style="627" bestFit="1" customWidth="1"/>
    <col min="3085" max="3085" width="14.42578125" style="627" bestFit="1" customWidth="1"/>
    <col min="3086" max="3086" width="12.5703125" style="627" customWidth="1"/>
    <col min="3087" max="3088" width="16.7109375" style="627" bestFit="1" customWidth="1"/>
    <col min="3089" max="3089" width="15.7109375" style="627" bestFit="1" customWidth="1"/>
    <col min="3090" max="3328" width="11.42578125" style="627"/>
    <col min="3329" max="3329" width="1.7109375" style="627" customWidth="1"/>
    <col min="3330" max="3330" width="30.7109375" style="627" customWidth="1"/>
    <col min="3331" max="3331" width="14.28515625" style="627" customWidth="1"/>
    <col min="3332" max="3332" width="13.42578125" style="627" bestFit="1" customWidth="1"/>
    <col min="3333" max="3333" width="13.7109375" style="627" customWidth="1"/>
    <col min="3334" max="3334" width="14.28515625" style="627" customWidth="1"/>
    <col min="3335" max="3335" width="15.5703125" style="627" customWidth="1"/>
    <col min="3336" max="3336" width="15.5703125" style="627" bestFit="1" customWidth="1"/>
    <col min="3337" max="3337" width="13.42578125" style="627" bestFit="1" customWidth="1"/>
    <col min="3338" max="3338" width="12.5703125" style="627" bestFit="1" customWidth="1"/>
    <col min="3339" max="3339" width="12.140625" style="627" customWidth="1"/>
    <col min="3340" max="3340" width="15.7109375" style="627" bestFit="1" customWidth="1"/>
    <col min="3341" max="3341" width="14.42578125" style="627" bestFit="1" customWidth="1"/>
    <col min="3342" max="3342" width="12.5703125" style="627" customWidth="1"/>
    <col min="3343" max="3344" width="16.7109375" style="627" bestFit="1" customWidth="1"/>
    <col min="3345" max="3345" width="15.7109375" style="627" bestFit="1" customWidth="1"/>
    <col min="3346" max="3584" width="11.42578125" style="627"/>
    <col min="3585" max="3585" width="1.7109375" style="627" customWidth="1"/>
    <col min="3586" max="3586" width="30.7109375" style="627" customWidth="1"/>
    <col min="3587" max="3587" width="14.28515625" style="627" customWidth="1"/>
    <col min="3588" max="3588" width="13.42578125" style="627" bestFit="1" customWidth="1"/>
    <col min="3589" max="3589" width="13.7109375" style="627" customWidth="1"/>
    <col min="3590" max="3590" width="14.28515625" style="627" customWidth="1"/>
    <col min="3591" max="3591" width="15.5703125" style="627" customWidth="1"/>
    <col min="3592" max="3592" width="15.5703125" style="627" bestFit="1" customWidth="1"/>
    <col min="3593" max="3593" width="13.42578125" style="627" bestFit="1" customWidth="1"/>
    <col min="3594" max="3594" width="12.5703125" style="627" bestFit="1" customWidth="1"/>
    <col min="3595" max="3595" width="12.140625" style="627" customWidth="1"/>
    <col min="3596" max="3596" width="15.7109375" style="627" bestFit="1" customWidth="1"/>
    <col min="3597" max="3597" width="14.42578125" style="627" bestFit="1" customWidth="1"/>
    <col min="3598" max="3598" width="12.5703125" style="627" customWidth="1"/>
    <col min="3599" max="3600" width="16.7109375" style="627" bestFit="1" customWidth="1"/>
    <col min="3601" max="3601" width="15.7109375" style="627" bestFit="1" customWidth="1"/>
    <col min="3602" max="3840" width="11.42578125" style="627"/>
    <col min="3841" max="3841" width="1.7109375" style="627" customWidth="1"/>
    <col min="3842" max="3842" width="30.7109375" style="627" customWidth="1"/>
    <col min="3843" max="3843" width="14.28515625" style="627" customWidth="1"/>
    <col min="3844" max="3844" width="13.42578125" style="627" bestFit="1" customWidth="1"/>
    <col min="3845" max="3845" width="13.7109375" style="627" customWidth="1"/>
    <col min="3846" max="3846" width="14.28515625" style="627" customWidth="1"/>
    <col min="3847" max="3847" width="15.5703125" style="627" customWidth="1"/>
    <col min="3848" max="3848" width="15.5703125" style="627" bestFit="1" customWidth="1"/>
    <col min="3849" max="3849" width="13.42578125" style="627" bestFit="1" customWidth="1"/>
    <col min="3850" max="3850" width="12.5703125" style="627" bestFit="1" customWidth="1"/>
    <col min="3851" max="3851" width="12.140625" style="627" customWidth="1"/>
    <col min="3852" max="3852" width="15.7109375" style="627" bestFit="1" customWidth="1"/>
    <col min="3853" max="3853" width="14.42578125" style="627" bestFit="1" customWidth="1"/>
    <col min="3854" max="3854" width="12.5703125" style="627" customWidth="1"/>
    <col min="3855" max="3856" width="16.7109375" style="627" bestFit="1" customWidth="1"/>
    <col min="3857" max="3857" width="15.7109375" style="627" bestFit="1" customWidth="1"/>
    <col min="3858" max="4096" width="11.42578125" style="627"/>
    <col min="4097" max="4097" width="1.7109375" style="627" customWidth="1"/>
    <col min="4098" max="4098" width="30.7109375" style="627" customWidth="1"/>
    <col min="4099" max="4099" width="14.28515625" style="627" customWidth="1"/>
    <col min="4100" max="4100" width="13.42578125" style="627" bestFit="1" customWidth="1"/>
    <col min="4101" max="4101" width="13.7109375" style="627" customWidth="1"/>
    <col min="4102" max="4102" width="14.28515625" style="627" customWidth="1"/>
    <col min="4103" max="4103" width="15.5703125" style="627" customWidth="1"/>
    <col min="4104" max="4104" width="15.5703125" style="627" bestFit="1" customWidth="1"/>
    <col min="4105" max="4105" width="13.42578125" style="627" bestFit="1" customWidth="1"/>
    <col min="4106" max="4106" width="12.5703125" style="627" bestFit="1" customWidth="1"/>
    <col min="4107" max="4107" width="12.140625" style="627" customWidth="1"/>
    <col min="4108" max="4108" width="15.7109375" style="627" bestFit="1" customWidth="1"/>
    <col min="4109" max="4109" width="14.42578125" style="627" bestFit="1" customWidth="1"/>
    <col min="4110" max="4110" width="12.5703125" style="627" customWidth="1"/>
    <col min="4111" max="4112" width="16.7109375" style="627" bestFit="1" customWidth="1"/>
    <col min="4113" max="4113" width="15.7109375" style="627" bestFit="1" customWidth="1"/>
    <col min="4114" max="4352" width="11.42578125" style="627"/>
    <col min="4353" max="4353" width="1.7109375" style="627" customWidth="1"/>
    <col min="4354" max="4354" width="30.7109375" style="627" customWidth="1"/>
    <col min="4355" max="4355" width="14.28515625" style="627" customWidth="1"/>
    <col min="4356" max="4356" width="13.42578125" style="627" bestFit="1" customWidth="1"/>
    <col min="4357" max="4357" width="13.7109375" style="627" customWidth="1"/>
    <col min="4358" max="4358" width="14.28515625" style="627" customWidth="1"/>
    <col min="4359" max="4359" width="15.5703125" style="627" customWidth="1"/>
    <col min="4360" max="4360" width="15.5703125" style="627" bestFit="1" customWidth="1"/>
    <col min="4361" max="4361" width="13.42578125" style="627" bestFit="1" customWidth="1"/>
    <col min="4362" max="4362" width="12.5703125" style="627" bestFit="1" customWidth="1"/>
    <col min="4363" max="4363" width="12.140625" style="627" customWidth="1"/>
    <col min="4364" max="4364" width="15.7109375" style="627" bestFit="1" customWidth="1"/>
    <col min="4365" max="4365" width="14.42578125" style="627" bestFit="1" customWidth="1"/>
    <col min="4366" max="4366" width="12.5703125" style="627" customWidth="1"/>
    <col min="4367" max="4368" width="16.7109375" style="627" bestFit="1" customWidth="1"/>
    <col min="4369" max="4369" width="15.7109375" style="627" bestFit="1" customWidth="1"/>
    <col min="4370" max="4608" width="11.42578125" style="627"/>
    <col min="4609" max="4609" width="1.7109375" style="627" customWidth="1"/>
    <col min="4610" max="4610" width="30.7109375" style="627" customWidth="1"/>
    <col min="4611" max="4611" width="14.28515625" style="627" customWidth="1"/>
    <col min="4612" max="4612" width="13.42578125" style="627" bestFit="1" customWidth="1"/>
    <col min="4613" max="4613" width="13.7109375" style="627" customWidth="1"/>
    <col min="4614" max="4614" width="14.28515625" style="627" customWidth="1"/>
    <col min="4615" max="4615" width="15.5703125" style="627" customWidth="1"/>
    <col min="4616" max="4616" width="15.5703125" style="627" bestFit="1" customWidth="1"/>
    <col min="4617" max="4617" width="13.42578125" style="627" bestFit="1" customWidth="1"/>
    <col min="4618" max="4618" width="12.5703125" style="627" bestFit="1" customWidth="1"/>
    <col min="4619" max="4619" width="12.140625" style="627" customWidth="1"/>
    <col min="4620" max="4620" width="15.7109375" style="627" bestFit="1" customWidth="1"/>
    <col min="4621" max="4621" width="14.42578125" style="627" bestFit="1" customWidth="1"/>
    <col min="4622" max="4622" width="12.5703125" style="627" customWidth="1"/>
    <col min="4623" max="4624" width="16.7109375" style="627" bestFit="1" customWidth="1"/>
    <col min="4625" max="4625" width="15.7109375" style="627" bestFit="1" customWidth="1"/>
    <col min="4626" max="4864" width="11.42578125" style="627"/>
    <col min="4865" max="4865" width="1.7109375" style="627" customWidth="1"/>
    <col min="4866" max="4866" width="30.7109375" style="627" customWidth="1"/>
    <col min="4867" max="4867" width="14.28515625" style="627" customWidth="1"/>
    <col min="4868" max="4868" width="13.42578125" style="627" bestFit="1" customWidth="1"/>
    <col min="4869" max="4869" width="13.7109375" style="627" customWidth="1"/>
    <col min="4870" max="4870" width="14.28515625" style="627" customWidth="1"/>
    <col min="4871" max="4871" width="15.5703125" style="627" customWidth="1"/>
    <col min="4872" max="4872" width="15.5703125" style="627" bestFit="1" customWidth="1"/>
    <col min="4873" max="4873" width="13.42578125" style="627" bestFit="1" customWidth="1"/>
    <col min="4874" max="4874" width="12.5703125" style="627" bestFit="1" customWidth="1"/>
    <col min="4875" max="4875" width="12.140625" style="627" customWidth="1"/>
    <col min="4876" max="4876" width="15.7109375" style="627" bestFit="1" customWidth="1"/>
    <col min="4877" max="4877" width="14.42578125" style="627" bestFit="1" customWidth="1"/>
    <col min="4878" max="4878" width="12.5703125" style="627" customWidth="1"/>
    <col min="4879" max="4880" width="16.7109375" style="627" bestFit="1" customWidth="1"/>
    <col min="4881" max="4881" width="15.7109375" style="627" bestFit="1" customWidth="1"/>
    <col min="4882" max="5120" width="11.42578125" style="627"/>
    <col min="5121" max="5121" width="1.7109375" style="627" customWidth="1"/>
    <col min="5122" max="5122" width="30.7109375" style="627" customWidth="1"/>
    <col min="5123" max="5123" width="14.28515625" style="627" customWidth="1"/>
    <col min="5124" max="5124" width="13.42578125" style="627" bestFit="1" customWidth="1"/>
    <col min="5125" max="5125" width="13.7109375" style="627" customWidth="1"/>
    <col min="5126" max="5126" width="14.28515625" style="627" customWidth="1"/>
    <col min="5127" max="5127" width="15.5703125" style="627" customWidth="1"/>
    <col min="5128" max="5128" width="15.5703125" style="627" bestFit="1" customWidth="1"/>
    <col min="5129" max="5129" width="13.42578125" style="627" bestFit="1" customWidth="1"/>
    <col min="5130" max="5130" width="12.5703125" style="627" bestFit="1" customWidth="1"/>
    <col min="5131" max="5131" width="12.140625" style="627" customWidth="1"/>
    <col min="5132" max="5132" width="15.7109375" style="627" bestFit="1" customWidth="1"/>
    <col min="5133" max="5133" width="14.42578125" style="627" bestFit="1" customWidth="1"/>
    <col min="5134" max="5134" width="12.5703125" style="627" customWidth="1"/>
    <col min="5135" max="5136" width="16.7109375" style="627" bestFit="1" customWidth="1"/>
    <col min="5137" max="5137" width="15.7109375" style="627" bestFit="1" customWidth="1"/>
    <col min="5138" max="5376" width="11.42578125" style="627"/>
    <col min="5377" max="5377" width="1.7109375" style="627" customWidth="1"/>
    <col min="5378" max="5378" width="30.7109375" style="627" customWidth="1"/>
    <col min="5379" max="5379" width="14.28515625" style="627" customWidth="1"/>
    <col min="5380" max="5380" width="13.42578125" style="627" bestFit="1" customWidth="1"/>
    <col min="5381" max="5381" width="13.7109375" style="627" customWidth="1"/>
    <col min="5382" max="5382" width="14.28515625" style="627" customWidth="1"/>
    <col min="5383" max="5383" width="15.5703125" style="627" customWidth="1"/>
    <col min="5384" max="5384" width="15.5703125" style="627" bestFit="1" customWidth="1"/>
    <col min="5385" max="5385" width="13.42578125" style="627" bestFit="1" customWidth="1"/>
    <col min="5386" max="5386" width="12.5703125" style="627" bestFit="1" customWidth="1"/>
    <col min="5387" max="5387" width="12.140625" style="627" customWidth="1"/>
    <col min="5388" max="5388" width="15.7109375" style="627" bestFit="1" customWidth="1"/>
    <col min="5389" max="5389" width="14.42578125" style="627" bestFit="1" customWidth="1"/>
    <col min="5390" max="5390" width="12.5703125" style="627" customWidth="1"/>
    <col min="5391" max="5392" width="16.7109375" style="627" bestFit="1" customWidth="1"/>
    <col min="5393" max="5393" width="15.7109375" style="627" bestFit="1" customWidth="1"/>
    <col min="5394" max="5632" width="11.42578125" style="627"/>
    <col min="5633" max="5633" width="1.7109375" style="627" customWidth="1"/>
    <col min="5634" max="5634" width="30.7109375" style="627" customWidth="1"/>
    <col min="5635" max="5635" width="14.28515625" style="627" customWidth="1"/>
    <col min="5636" max="5636" width="13.42578125" style="627" bestFit="1" customWidth="1"/>
    <col min="5637" max="5637" width="13.7109375" style="627" customWidth="1"/>
    <col min="5638" max="5638" width="14.28515625" style="627" customWidth="1"/>
    <col min="5639" max="5639" width="15.5703125" style="627" customWidth="1"/>
    <col min="5640" max="5640" width="15.5703125" style="627" bestFit="1" customWidth="1"/>
    <col min="5641" max="5641" width="13.42578125" style="627" bestFit="1" customWidth="1"/>
    <col min="5642" max="5642" width="12.5703125" style="627" bestFit="1" customWidth="1"/>
    <col min="5643" max="5643" width="12.140625" style="627" customWidth="1"/>
    <col min="5644" max="5644" width="15.7109375" style="627" bestFit="1" customWidth="1"/>
    <col min="5645" max="5645" width="14.42578125" style="627" bestFit="1" customWidth="1"/>
    <col min="5646" max="5646" width="12.5703125" style="627" customWidth="1"/>
    <col min="5647" max="5648" width="16.7109375" style="627" bestFit="1" customWidth="1"/>
    <col min="5649" max="5649" width="15.7109375" style="627" bestFit="1" customWidth="1"/>
    <col min="5650" max="5888" width="11.42578125" style="627"/>
    <col min="5889" max="5889" width="1.7109375" style="627" customWidth="1"/>
    <col min="5890" max="5890" width="30.7109375" style="627" customWidth="1"/>
    <col min="5891" max="5891" width="14.28515625" style="627" customWidth="1"/>
    <col min="5892" max="5892" width="13.42578125" style="627" bestFit="1" customWidth="1"/>
    <col min="5893" max="5893" width="13.7109375" style="627" customWidth="1"/>
    <col min="5894" max="5894" width="14.28515625" style="627" customWidth="1"/>
    <col min="5895" max="5895" width="15.5703125" style="627" customWidth="1"/>
    <col min="5896" max="5896" width="15.5703125" style="627" bestFit="1" customWidth="1"/>
    <col min="5897" max="5897" width="13.42578125" style="627" bestFit="1" customWidth="1"/>
    <col min="5898" max="5898" width="12.5703125" style="627" bestFit="1" customWidth="1"/>
    <col min="5899" max="5899" width="12.140625" style="627" customWidth="1"/>
    <col min="5900" max="5900" width="15.7109375" style="627" bestFit="1" customWidth="1"/>
    <col min="5901" max="5901" width="14.42578125" style="627" bestFit="1" customWidth="1"/>
    <col min="5902" max="5902" width="12.5703125" style="627" customWidth="1"/>
    <col min="5903" max="5904" width="16.7109375" style="627" bestFit="1" customWidth="1"/>
    <col min="5905" max="5905" width="15.7109375" style="627" bestFit="1" customWidth="1"/>
    <col min="5906" max="6144" width="11.42578125" style="627"/>
    <col min="6145" max="6145" width="1.7109375" style="627" customWidth="1"/>
    <col min="6146" max="6146" width="30.7109375" style="627" customWidth="1"/>
    <col min="6147" max="6147" width="14.28515625" style="627" customWidth="1"/>
    <col min="6148" max="6148" width="13.42578125" style="627" bestFit="1" customWidth="1"/>
    <col min="6149" max="6149" width="13.7109375" style="627" customWidth="1"/>
    <col min="6150" max="6150" width="14.28515625" style="627" customWidth="1"/>
    <col min="6151" max="6151" width="15.5703125" style="627" customWidth="1"/>
    <col min="6152" max="6152" width="15.5703125" style="627" bestFit="1" customWidth="1"/>
    <col min="6153" max="6153" width="13.42578125" style="627" bestFit="1" customWidth="1"/>
    <col min="6154" max="6154" width="12.5703125" style="627" bestFit="1" customWidth="1"/>
    <col min="6155" max="6155" width="12.140625" style="627" customWidth="1"/>
    <col min="6156" max="6156" width="15.7109375" style="627" bestFit="1" customWidth="1"/>
    <col min="6157" max="6157" width="14.42578125" style="627" bestFit="1" customWidth="1"/>
    <col min="6158" max="6158" width="12.5703125" style="627" customWidth="1"/>
    <col min="6159" max="6160" width="16.7109375" style="627" bestFit="1" customWidth="1"/>
    <col min="6161" max="6161" width="15.7109375" style="627" bestFit="1" customWidth="1"/>
    <col min="6162" max="6400" width="11.42578125" style="627"/>
    <col min="6401" max="6401" width="1.7109375" style="627" customWidth="1"/>
    <col min="6402" max="6402" width="30.7109375" style="627" customWidth="1"/>
    <col min="6403" max="6403" width="14.28515625" style="627" customWidth="1"/>
    <col min="6404" max="6404" width="13.42578125" style="627" bestFit="1" customWidth="1"/>
    <col min="6405" max="6405" width="13.7109375" style="627" customWidth="1"/>
    <col min="6406" max="6406" width="14.28515625" style="627" customWidth="1"/>
    <col min="6407" max="6407" width="15.5703125" style="627" customWidth="1"/>
    <col min="6408" max="6408" width="15.5703125" style="627" bestFit="1" customWidth="1"/>
    <col min="6409" max="6409" width="13.42578125" style="627" bestFit="1" customWidth="1"/>
    <col min="6410" max="6410" width="12.5703125" style="627" bestFit="1" customWidth="1"/>
    <col min="6411" max="6411" width="12.140625" style="627" customWidth="1"/>
    <col min="6412" max="6412" width="15.7109375" style="627" bestFit="1" customWidth="1"/>
    <col min="6413" max="6413" width="14.42578125" style="627" bestFit="1" customWidth="1"/>
    <col min="6414" max="6414" width="12.5703125" style="627" customWidth="1"/>
    <col min="6415" max="6416" width="16.7109375" style="627" bestFit="1" customWidth="1"/>
    <col min="6417" max="6417" width="15.7109375" style="627" bestFit="1" customWidth="1"/>
    <col min="6418" max="6656" width="11.42578125" style="627"/>
    <col min="6657" max="6657" width="1.7109375" style="627" customWidth="1"/>
    <col min="6658" max="6658" width="30.7109375" style="627" customWidth="1"/>
    <col min="6659" max="6659" width="14.28515625" style="627" customWidth="1"/>
    <col min="6660" max="6660" width="13.42578125" style="627" bestFit="1" customWidth="1"/>
    <col min="6661" max="6661" width="13.7109375" style="627" customWidth="1"/>
    <col min="6662" max="6662" width="14.28515625" style="627" customWidth="1"/>
    <col min="6663" max="6663" width="15.5703125" style="627" customWidth="1"/>
    <col min="6664" max="6664" width="15.5703125" style="627" bestFit="1" customWidth="1"/>
    <col min="6665" max="6665" width="13.42578125" style="627" bestFit="1" customWidth="1"/>
    <col min="6666" max="6666" width="12.5703125" style="627" bestFit="1" customWidth="1"/>
    <col min="6667" max="6667" width="12.140625" style="627" customWidth="1"/>
    <col min="6668" max="6668" width="15.7109375" style="627" bestFit="1" customWidth="1"/>
    <col min="6669" max="6669" width="14.42578125" style="627" bestFit="1" customWidth="1"/>
    <col min="6670" max="6670" width="12.5703125" style="627" customWidth="1"/>
    <col min="6671" max="6672" width="16.7109375" style="627" bestFit="1" customWidth="1"/>
    <col min="6673" max="6673" width="15.7109375" style="627" bestFit="1" customWidth="1"/>
    <col min="6674" max="6912" width="11.42578125" style="627"/>
    <col min="6913" max="6913" width="1.7109375" style="627" customWidth="1"/>
    <col min="6914" max="6914" width="30.7109375" style="627" customWidth="1"/>
    <col min="6915" max="6915" width="14.28515625" style="627" customWidth="1"/>
    <col min="6916" max="6916" width="13.42578125" style="627" bestFit="1" customWidth="1"/>
    <col min="6917" max="6917" width="13.7109375" style="627" customWidth="1"/>
    <col min="6918" max="6918" width="14.28515625" style="627" customWidth="1"/>
    <col min="6919" max="6919" width="15.5703125" style="627" customWidth="1"/>
    <col min="6920" max="6920" width="15.5703125" style="627" bestFit="1" customWidth="1"/>
    <col min="6921" max="6921" width="13.42578125" style="627" bestFit="1" customWidth="1"/>
    <col min="6922" max="6922" width="12.5703125" style="627" bestFit="1" customWidth="1"/>
    <col min="6923" max="6923" width="12.140625" style="627" customWidth="1"/>
    <col min="6924" max="6924" width="15.7109375" style="627" bestFit="1" customWidth="1"/>
    <col min="6925" max="6925" width="14.42578125" style="627" bestFit="1" customWidth="1"/>
    <col min="6926" max="6926" width="12.5703125" style="627" customWidth="1"/>
    <col min="6927" max="6928" width="16.7109375" style="627" bestFit="1" customWidth="1"/>
    <col min="6929" max="6929" width="15.7109375" style="627" bestFit="1" customWidth="1"/>
    <col min="6930" max="7168" width="11.42578125" style="627"/>
    <col min="7169" max="7169" width="1.7109375" style="627" customWidth="1"/>
    <col min="7170" max="7170" width="30.7109375" style="627" customWidth="1"/>
    <col min="7171" max="7171" width="14.28515625" style="627" customWidth="1"/>
    <col min="7172" max="7172" width="13.42578125" style="627" bestFit="1" customWidth="1"/>
    <col min="7173" max="7173" width="13.7109375" style="627" customWidth="1"/>
    <col min="7174" max="7174" width="14.28515625" style="627" customWidth="1"/>
    <col min="7175" max="7175" width="15.5703125" style="627" customWidth="1"/>
    <col min="7176" max="7176" width="15.5703125" style="627" bestFit="1" customWidth="1"/>
    <col min="7177" max="7177" width="13.42578125" style="627" bestFit="1" customWidth="1"/>
    <col min="7178" max="7178" width="12.5703125" style="627" bestFit="1" customWidth="1"/>
    <col min="7179" max="7179" width="12.140625" style="627" customWidth="1"/>
    <col min="7180" max="7180" width="15.7109375" style="627" bestFit="1" customWidth="1"/>
    <col min="7181" max="7181" width="14.42578125" style="627" bestFit="1" customWidth="1"/>
    <col min="7182" max="7182" width="12.5703125" style="627" customWidth="1"/>
    <col min="7183" max="7184" width="16.7109375" style="627" bestFit="1" customWidth="1"/>
    <col min="7185" max="7185" width="15.7109375" style="627" bestFit="1" customWidth="1"/>
    <col min="7186" max="7424" width="11.42578125" style="627"/>
    <col min="7425" max="7425" width="1.7109375" style="627" customWidth="1"/>
    <col min="7426" max="7426" width="30.7109375" style="627" customWidth="1"/>
    <col min="7427" max="7427" width="14.28515625" style="627" customWidth="1"/>
    <col min="7428" max="7428" width="13.42578125" style="627" bestFit="1" customWidth="1"/>
    <col min="7429" max="7429" width="13.7109375" style="627" customWidth="1"/>
    <col min="7430" max="7430" width="14.28515625" style="627" customWidth="1"/>
    <col min="7431" max="7431" width="15.5703125" style="627" customWidth="1"/>
    <col min="7432" max="7432" width="15.5703125" style="627" bestFit="1" customWidth="1"/>
    <col min="7433" max="7433" width="13.42578125" style="627" bestFit="1" customWidth="1"/>
    <col min="7434" max="7434" width="12.5703125" style="627" bestFit="1" customWidth="1"/>
    <col min="7435" max="7435" width="12.140625" style="627" customWidth="1"/>
    <col min="7436" max="7436" width="15.7109375" style="627" bestFit="1" customWidth="1"/>
    <col min="7437" max="7437" width="14.42578125" style="627" bestFit="1" customWidth="1"/>
    <col min="7438" max="7438" width="12.5703125" style="627" customWidth="1"/>
    <col min="7439" max="7440" width="16.7109375" style="627" bestFit="1" customWidth="1"/>
    <col min="7441" max="7441" width="15.7109375" style="627" bestFit="1" customWidth="1"/>
    <col min="7442" max="7680" width="11.42578125" style="627"/>
    <col min="7681" max="7681" width="1.7109375" style="627" customWidth="1"/>
    <col min="7682" max="7682" width="30.7109375" style="627" customWidth="1"/>
    <col min="7683" max="7683" width="14.28515625" style="627" customWidth="1"/>
    <col min="7684" max="7684" width="13.42578125" style="627" bestFit="1" customWidth="1"/>
    <col min="7685" max="7685" width="13.7109375" style="627" customWidth="1"/>
    <col min="7686" max="7686" width="14.28515625" style="627" customWidth="1"/>
    <col min="7687" max="7687" width="15.5703125" style="627" customWidth="1"/>
    <col min="7688" max="7688" width="15.5703125" style="627" bestFit="1" customWidth="1"/>
    <col min="7689" max="7689" width="13.42578125" style="627" bestFit="1" customWidth="1"/>
    <col min="7690" max="7690" width="12.5703125" style="627" bestFit="1" customWidth="1"/>
    <col min="7691" max="7691" width="12.140625" style="627" customWidth="1"/>
    <col min="7692" max="7692" width="15.7109375" style="627" bestFit="1" customWidth="1"/>
    <col min="7693" max="7693" width="14.42578125" style="627" bestFit="1" customWidth="1"/>
    <col min="7694" max="7694" width="12.5703125" style="627" customWidth="1"/>
    <col min="7695" max="7696" width="16.7109375" style="627" bestFit="1" customWidth="1"/>
    <col min="7697" max="7697" width="15.7109375" style="627" bestFit="1" customWidth="1"/>
    <col min="7698" max="7936" width="11.42578125" style="627"/>
    <col min="7937" max="7937" width="1.7109375" style="627" customWidth="1"/>
    <col min="7938" max="7938" width="30.7109375" style="627" customWidth="1"/>
    <col min="7939" max="7939" width="14.28515625" style="627" customWidth="1"/>
    <col min="7940" max="7940" width="13.42578125" style="627" bestFit="1" customWidth="1"/>
    <col min="7941" max="7941" width="13.7109375" style="627" customWidth="1"/>
    <col min="7942" max="7942" width="14.28515625" style="627" customWidth="1"/>
    <col min="7943" max="7943" width="15.5703125" style="627" customWidth="1"/>
    <col min="7944" max="7944" width="15.5703125" style="627" bestFit="1" customWidth="1"/>
    <col min="7945" max="7945" width="13.42578125" style="627" bestFit="1" customWidth="1"/>
    <col min="7946" max="7946" width="12.5703125" style="627" bestFit="1" customWidth="1"/>
    <col min="7947" max="7947" width="12.140625" style="627" customWidth="1"/>
    <col min="7948" max="7948" width="15.7109375" style="627" bestFit="1" customWidth="1"/>
    <col min="7949" max="7949" width="14.42578125" style="627" bestFit="1" customWidth="1"/>
    <col min="7950" max="7950" width="12.5703125" style="627" customWidth="1"/>
    <col min="7951" max="7952" width="16.7109375" style="627" bestFit="1" customWidth="1"/>
    <col min="7953" max="7953" width="15.7109375" style="627" bestFit="1" customWidth="1"/>
    <col min="7954" max="8192" width="11.42578125" style="627"/>
    <col min="8193" max="8193" width="1.7109375" style="627" customWidth="1"/>
    <col min="8194" max="8194" width="30.7109375" style="627" customWidth="1"/>
    <col min="8195" max="8195" width="14.28515625" style="627" customWidth="1"/>
    <col min="8196" max="8196" width="13.42578125" style="627" bestFit="1" customWidth="1"/>
    <col min="8197" max="8197" width="13.7109375" style="627" customWidth="1"/>
    <col min="8198" max="8198" width="14.28515625" style="627" customWidth="1"/>
    <col min="8199" max="8199" width="15.5703125" style="627" customWidth="1"/>
    <col min="8200" max="8200" width="15.5703125" style="627" bestFit="1" customWidth="1"/>
    <col min="8201" max="8201" width="13.42578125" style="627" bestFit="1" customWidth="1"/>
    <col min="8202" max="8202" width="12.5703125" style="627" bestFit="1" customWidth="1"/>
    <col min="8203" max="8203" width="12.140625" style="627" customWidth="1"/>
    <col min="8204" max="8204" width="15.7109375" style="627" bestFit="1" customWidth="1"/>
    <col min="8205" max="8205" width="14.42578125" style="627" bestFit="1" customWidth="1"/>
    <col min="8206" max="8206" width="12.5703125" style="627" customWidth="1"/>
    <col min="8207" max="8208" width="16.7109375" style="627" bestFit="1" customWidth="1"/>
    <col min="8209" max="8209" width="15.7109375" style="627" bestFit="1" customWidth="1"/>
    <col min="8210" max="8448" width="11.42578125" style="627"/>
    <col min="8449" max="8449" width="1.7109375" style="627" customWidth="1"/>
    <col min="8450" max="8450" width="30.7109375" style="627" customWidth="1"/>
    <col min="8451" max="8451" width="14.28515625" style="627" customWidth="1"/>
    <col min="8452" max="8452" width="13.42578125" style="627" bestFit="1" customWidth="1"/>
    <col min="8453" max="8453" width="13.7109375" style="627" customWidth="1"/>
    <col min="8454" max="8454" width="14.28515625" style="627" customWidth="1"/>
    <col min="8455" max="8455" width="15.5703125" style="627" customWidth="1"/>
    <col min="8456" max="8456" width="15.5703125" style="627" bestFit="1" customWidth="1"/>
    <col min="8457" max="8457" width="13.42578125" style="627" bestFit="1" customWidth="1"/>
    <col min="8458" max="8458" width="12.5703125" style="627" bestFit="1" customWidth="1"/>
    <col min="8459" max="8459" width="12.140625" style="627" customWidth="1"/>
    <col min="8460" max="8460" width="15.7109375" style="627" bestFit="1" customWidth="1"/>
    <col min="8461" max="8461" width="14.42578125" style="627" bestFit="1" customWidth="1"/>
    <col min="8462" max="8462" width="12.5703125" style="627" customWidth="1"/>
    <col min="8463" max="8464" width="16.7109375" style="627" bestFit="1" customWidth="1"/>
    <col min="8465" max="8465" width="15.7109375" style="627" bestFit="1" customWidth="1"/>
    <col min="8466" max="8704" width="11.42578125" style="627"/>
    <col min="8705" max="8705" width="1.7109375" style="627" customWidth="1"/>
    <col min="8706" max="8706" width="30.7109375" style="627" customWidth="1"/>
    <col min="8707" max="8707" width="14.28515625" style="627" customWidth="1"/>
    <col min="8708" max="8708" width="13.42578125" style="627" bestFit="1" customWidth="1"/>
    <col min="8709" max="8709" width="13.7109375" style="627" customWidth="1"/>
    <col min="8710" max="8710" width="14.28515625" style="627" customWidth="1"/>
    <col min="8711" max="8711" width="15.5703125" style="627" customWidth="1"/>
    <col min="8712" max="8712" width="15.5703125" style="627" bestFit="1" customWidth="1"/>
    <col min="8713" max="8713" width="13.42578125" style="627" bestFit="1" customWidth="1"/>
    <col min="8714" max="8714" width="12.5703125" style="627" bestFit="1" customWidth="1"/>
    <col min="8715" max="8715" width="12.140625" style="627" customWidth="1"/>
    <col min="8716" max="8716" width="15.7109375" style="627" bestFit="1" customWidth="1"/>
    <col min="8717" max="8717" width="14.42578125" style="627" bestFit="1" customWidth="1"/>
    <col min="8718" max="8718" width="12.5703125" style="627" customWidth="1"/>
    <col min="8719" max="8720" width="16.7109375" style="627" bestFit="1" customWidth="1"/>
    <col min="8721" max="8721" width="15.7109375" style="627" bestFit="1" customWidth="1"/>
    <col min="8722" max="8960" width="11.42578125" style="627"/>
    <col min="8961" max="8961" width="1.7109375" style="627" customWidth="1"/>
    <col min="8962" max="8962" width="30.7109375" style="627" customWidth="1"/>
    <col min="8963" max="8963" width="14.28515625" style="627" customWidth="1"/>
    <col min="8964" max="8964" width="13.42578125" style="627" bestFit="1" customWidth="1"/>
    <col min="8965" max="8965" width="13.7109375" style="627" customWidth="1"/>
    <col min="8966" max="8966" width="14.28515625" style="627" customWidth="1"/>
    <col min="8967" max="8967" width="15.5703125" style="627" customWidth="1"/>
    <col min="8968" max="8968" width="15.5703125" style="627" bestFit="1" customWidth="1"/>
    <col min="8969" max="8969" width="13.42578125" style="627" bestFit="1" customWidth="1"/>
    <col min="8970" max="8970" width="12.5703125" style="627" bestFit="1" customWidth="1"/>
    <col min="8971" max="8971" width="12.140625" style="627" customWidth="1"/>
    <col min="8972" max="8972" width="15.7109375" style="627" bestFit="1" customWidth="1"/>
    <col min="8973" max="8973" width="14.42578125" style="627" bestFit="1" customWidth="1"/>
    <col min="8974" max="8974" width="12.5703125" style="627" customWidth="1"/>
    <col min="8975" max="8976" width="16.7109375" style="627" bestFit="1" customWidth="1"/>
    <col min="8977" max="8977" width="15.7109375" style="627" bestFit="1" customWidth="1"/>
    <col min="8978" max="9216" width="11.42578125" style="627"/>
    <col min="9217" max="9217" width="1.7109375" style="627" customWidth="1"/>
    <col min="9218" max="9218" width="30.7109375" style="627" customWidth="1"/>
    <col min="9219" max="9219" width="14.28515625" style="627" customWidth="1"/>
    <col min="9220" max="9220" width="13.42578125" style="627" bestFit="1" customWidth="1"/>
    <col min="9221" max="9221" width="13.7109375" style="627" customWidth="1"/>
    <col min="9222" max="9222" width="14.28515625" style="627" customWidth="1"/>
    <col min="9223" max="9223" width="15.5703125" style="627" customWidth="1"/>
    <col min="9224" max="9224" width="15.5703125" style="627" bestFit="1" customWidth="1"/>
    <col min="9225" max="9225" width="13.42578125" style="627" bestFit="1" customWidth="1"/>
    <col min="9226" max="9226" width="12.5703125" style="627" bestFit="1" customWidth="1"/>
    <col min="9227" max="9227" width="12.140625" style="627" customWidth="1"/>
    <col min="9228" max="9228" width="15.7109375" style="627" bestFit="1" customWidth="1"/>
    <col min="9229" max="9229" width="14.42578125" style="627" bestFit="1" customWidth="1"/>
    <col min="9230" max="9230" width="12.5703125" style="627" customWidth="1"/>
    <col min="9231" max="9232" width="16.7109375" style="627" bestFit="1" customWidth="1"/>
    <col min="9233" max="9233" width="15.7109375" style="627" bestFit="1" customWidth="1"/>
    <col min="9234" max="9472" width="11.42578125" style="627"/>
    <col min="9473" max="9473" width="1.7109375" style="627" customWidth="1"/>
    <col min="9474" max="9474" width="30.7109375" style="627" customWidth="1"/>
    <col min="9475" max="9475" width="14.28515625" style="627" customWidth="1"/>
    <col min="9476" max="9476" width="13.42578125" style="627" bestFit="1" customWidth="1"/>
    <col min="9477" max="9477" width="13.7109375" style="627" customWidth="1"/>
    <col min="9478" max="9478" width="14.28515625" style="627" customWidth="1"/>
    <col min="9479" max="9479" width="15.5703125" style="627" customWidth="1"/>
    <col min="9480" max="9480" width="15.5703125" style="627" bestFit="1" customWidth="1"/>
    <col min="9481" max="9481" width="13.42578125" style="627" bestFit="1" customWidth="1"/>
    <col min="9482" max="9482" width="12.5703125" style="627" bestFit="1" customWidth="1"/>
    <col min="9483" max="9483" width="12.140625" style="627" customWidth="1"/>
    <col min="9484" max="9484" width="15.7109375" style="627" bestFit="1" customWidth="1"/>
    <col min="9485" max="9485" width="14.42578125" style="627" bestFit="1" customWidth="1"/>
    <col min="9486" max="9486" width="12.5703125" style="627" customWidth="1"/>
    <col min="9487" max="9488" width="16.7109375" style="627" bestFit="1" customWidth="1"/>
    <col min="9489" max="9489" width="15.7109375" style="627" bestFit="1" customWidth="1"/>
    <col min="9490" max="9728" width="11.42578125" style="627"/>
    <col min="9729" max="9729" width="1.7109375" style="627" customWidth="1"/>
    <col min="9730" max="9730" width="30.7109375" style="627" customWidth="1"/>
    <col min="9731" max="9731" width="14.28515625" style="627" customWidth="1"/>
    <col min="9732" max="9732" width="13.42578125" style="627" bestFit="1" customWidth="1"/>
    <col min="9733" max="9733" width="13.7109375" style="627" customWidth="1"/>
    <col min="9734" max="9734" width="14.28515625" style="627" customWidth="1"/>
    <col min="9735" max="9735" width="15.5703125" style="627" customWidth="1"/>
    <col min="9736" max="9736" width="15.5703125" style="627" bestFit="1" customWidth="1"/>
    <col min="9737" max="9737" width="13.42578125" style="627" bestFit="1" customWidth="1"/>
    <col min="9738" max="9738" width="12.5703125" style="627" bestFit="1" customWidth="1"/>
    <col min="9739" max="9739" width="12.140625" style="627" customWidth="1"/>
    <col min="9740" max="9740" width="15.7109375" style="627" bestFit="1" customWidth="1"/>
    <col min="9741" max="9741" width="14.42578125" style="627" bestFit="1" customWidth="1"/>
    <col min="9742" max="9742" width="12.5703125" style="627" customWidth="1"/>
    <col min="9743" max="9744" width="16.7109375" style="627" bestFit="1" customWidth="1"/>
    <col min="9745" max="9745" width="15.7109375" style="627" bestFit="1" customWidth="1"/>
    <col min="9746" max="9984" width="11.42578125" style="627"/>
    <col min="9985" max="9985" width="1.7109375" style="627" customWidth="1"/>
    <col min="9986" max="9986" width="30.7109375" style="627" customWidth="1"/>
    <col min="9987" max="9987" width="14.28515625" style="627" customWidth="1"/>
    <col min="9988" max="9988" width="13.42578125" style="627" bestFit="1" customWidth="1"/>
    <col min="9989" max="9989" width="13.7109375" style="627" customWidth="1"/>
    <col min="9990" max="9990" width="14.28515625" style="627" customWidth="1"/>
    <col min="9991" max="9991" width="15.5703125" style="627" customWidth="1"/>
    <col min="9992" max="9992" width="15.5703125" style="627" bestFit="1" customWidth="1"/>
    <col min="9993" max="9993" width="13.42578125" style="627" bestFit="1" customWidth="1"/>
    <col min="9994" max="9994" width="12.5703125" style="627" bestFit="1" customWidth="1"/>
    <col min="9995" max="9995" width="12.140625" style="627" customWidth="1"/>
    <col min="9996" max="9996" width="15.7109375" style="627" bestFit="1" customWidth="1"/>
    <col min="9997" max="9997" width="14.42578125" style="627" bestFit="1" customWidth="1"/>
    <col min="9998" max="9998" width="12.5703125" style="627" customWidth="1"/>
    <col min="9999" max="10000" width="16.7109375" style="627" bestFit="1" customWidth="1"/>
    <col min="10001" max="10001" width="15.7109375" style="627" bestFit="1" customWidth="1"/>
    <col min="10002" max="10240" width="11.42578125" style="627"/>
    <col min="10241" max="10241" width="1.7109375" style="627" customWidth="1"/>
    <col min="10242" max="10242" width="30.7109375" style="627" customWidth="1"/>
    <col min="10243" max="10243" width="14.28515625" style="627" customWidth="1"/>
    <col min="10244" max="10244" width="13.42578125" style="627" bestFit="1" customWidth="1"/>
    <col min="10245" max="10245" width="13.7109375" style="627" customWidth="1"/>
    <col min="10246" max="10246" width="14.28515625" style="627" customWidth="1"/>
    <col min="10247" max="10247" width="15.5703125" style="627" customWidth="1"/>
    <col min="10248" max="10248" width="15.5703125" style="627" bestFit="1" customWidth="1"/>
    <col min="10249" max="10249" width="13.42578125" style="627" bestFit="1" customWidth="1"/>
    <col min="10250" max="10250" width="12.5703125" style="627" bestFit="1" customWidth="1"/>
    <col min="10251" max="10251" width="12.140625" style="627" customWidth="1"/>
    <col min="10252" max="10252" width="15.7109375" style="627" bestFit="1" customWidth="1"/>
    <col min="10253" max="10253" width="14.42578125" style="627" bestFit="1" customWidth="1"/>
    <col min="10254" max="10254" width="12.5703125" style="627" customWidth="1"/>
    <col min="10255" max="10256" width="16.7109375" style="627" bestFit="1" customWidth="1"/>
    <col min="10257" max="10257" width="15.7109375" style="627" bestFit="1" customWidth="1"/>
    <col min="10258" max="10496" width="11.42578125" style="627"/>
    <col min="10497" max="10497" width="1.7109375" style="627" customWidth="1"/>
    <col min="10498" max="10498" width="30.7109375" style="627" customWidth="1"/>
    <col min="10499" max="10499" width="14.28515625" style="627" customWidth="1"/>
    <col min="10500" max="10500" width="13.42578125" style="627" bestFit="1" customWidth="1"/>
    <col min="10501" max="10501" width="13.7109375" style="627" customWidth="1"/>
    <col min="10502" max="10502" width="14.28515625" style="627" customWidth="1"/>
    <col min="10503" max="10503" width="15.5703125" style="627" customWidth="1"/>
    <col min="10504" max="10504" width="15.5703125" style="627" bestFit="1" customWidth="1"/>
    <col min="10505" max="10505" width="13.42578125" style="627" bestFit="1" customWidth="1"/>
    <col min="10506" max="10506" width="12.5703125" style="627" bestFit="1" customWidth="1"/>
    <col min="10507" max="10507" width="12.140625" style="627" customWidth="1"/>
    <col min="10508" max="10508" width="15.7109375" style="627" bestFit="1" customWidth="1"/>
    <col min="10509" max="10509" width="14.42578125" style="627" bestFit="1" customWidth="1"/>
    <col min="10510" max="10510" width="12.5703125" style="627" customWidth="1"/>
    <col min="10511" max="10512" width="16.7109375" style="627" bestFit="1" customWidth="1"/>
    <col min="10513" max="10513" width="15.7109375" style="627" bestFit="1" customWidth="1"/>
    <col min="10514" max="10752" width="11.42578125" style="627"/>
    <col min="10753" max="10753" width="1.7109375" style="627" customWidth="1"/>
    <col min="10754" max="10754" width="30.7109375" style="627" customWidth="1"/>
    <col min="10755" max="10755" width="14.28515625" style="627" customWidth="1"/>
    <col min="10756" max="10756" width="13.42578125" style="627" bestFit="1" customWidth="1"/>
    <col min="10757" max="10757" width="13.7109375" style="627" customWidth="1"/>
    <col min="10758" max="10758" width="14.28515625" style="627" customWidth="1"/>
    <col min="10759" max="10759" width="15.5703125" style="627" customWidth="1"/>
    <col min="10760" max="10760" width="15.5703125" style="627" bestFit="1" customWidth="1"/>
    <col min="10761" max="10761" width="13.42578125" style="627" bestFit="1" customWidth="1"/>
    <col min="10762" max="10762" width="12.5703125" style="627" bestFit="1" customWidth="1"/>
    <col min="10763" max="10763" width="12.140625" style="627" customWidth="1"/>
    <col min="10764" max="10764" width="15.7109375" style="627" bestFit="1" customWidth="1"/>
    <col min="10765" max="10765" width="14.42578125" style="627" bestFit="1" customWidth="1"/>
    <col min="10766" max="10766" width="12.5703125" style="627" customWidth="1"/>
    <col min="10767" max="10768" width="16.7109375" style="627" bestFit="1" customWidth="1"/>
    <col min="10769" max="10769" width="15.7109375" style="627" bestFit="1" customWidth="1"/>
    <col min="10770" max="11008" width="11.42578125" style="627"/>
    <col min="11009" max="11009" width="1.7109375" style="627" customWidth="1"/>
    <col min="11010" max="11010" width="30.7109375" style="627" customWidth="1"/>
    <col min="11011" max="11011" width="14.28515625" style="627" customWidth="1"/>
    <col min="11012" max="11012" width="13.42578125" style="627" bestFit="1" customWidth="1"/>
    <col min="11013" max="11013" width="13.7109375" style="627" customWidth="1"/>
    <col min="11014" max="11014" width="14.28515625" style="627" customWidth="1"/>
    <col min="11015" max="11015" width="15.5703125" style="627" customWidth="1"/>
    <col min="11016" max="11016" width="15.5703125" style="627" bestFit="1" customWidth="1"/>
    <col min="11017" max="11017" width="13.42578125" style="627" bestFit="1" customWidth="1"/>
    <col min="11018" max="11018" width="12.5703125" style="627" bestFit="1" customWidth="1"/>
    <col min="11019" max="11019" width="12.140625" style="627" customWidth="1"/>
    <col min="11020" max="11020" width="15.7109375" style="627" bestFit="1" customWidth="1"/>
    <col min="11021" max="11021" width="14.42578125" style="627" bestFit="1" customWidth="1"/>
    <col min="11022" max="11022" width="12.5703125" style="627" customWidth="1"/>
    <col min="11023" max="11024" width="16.7109375" style="627" bestFit="1" customWidth="1"/>
    <col min="11025" max="11025" width="15.7109375" style="627" bestFit="1" customWidth="1"/>
    <col min="11026" max="11264" width="11.42578125" style="627"/>
    <col min="11265" max="11265" width="1.7109375" style="627" customWidth="1"/>
    <col min="11266" max="11266" width="30.7109375" style="627" customWidth="1"/>
    <col min="11267" max="11267" width="14.28515625" style="627" customWidth="1"/>
    <col min="11268" max="11268" width="13.42578125" style="627" bestFit="1" customWidth="1"/>
    <col min="11269" max="11269" width="13.7109375" style="627" customWidth="1"/>
    <col min="11270" max="11270" width="14.28515625" style="627" customWidth="1"/>
    <col min="11271" max="11271" width="15.5703125" style="627" customWidth="1"/>
    <col min="11272" max="11272" width="15.5703125" style="627" bestFit="1" customWidth="1"/>
    <col min="11273" max="11273" width="13.42578125" style="627" bestFit="1" customWidth="1"/>
    <col min="11274" max="11274" width="12.5703125" style="627" bestFit="1" customWidth="1"/>
    <col min="11275" max="11275" width="12.140625" style="627" customWidth="1"/>
    <col min="11276" max="11276" width="15.7109375" style="627" bestFit="1" customWidth="1"/>
    <col min="11277" max="11277" width="14.42578125" style="627" bestFit="1" customWidth="1"/>
    <col min="11278" max="11278" width="12.5703125" style="627" customWidth="1"/>
    <col min="11279" max="11280" width="16.7109375" style="627" bestFit="1" customWidth="1"/>
    <col min="11281" max="11281" width="15.7109375" style="627" bestFit="1" customWidth="1"/>
    <col min="11282" max="11520" width="11.42578125" style="627"/>
    <col min="11521" max="11521" width="1.7109375" style="627" customWidth="1"/>
    <col min="11522" max="11522" width="30.7109375" style="627" customWidth="1"/>
    <col min="11523" max="11523" width="14.28515625" style="627" customWidth="1"/>
    <col min="11524" max="11524" width="13.42578125" style="627" bestFit="1" customWidth="1"/>
    <col min="11525" max="11525" width="13.7109375" style="627" customWidth="1"/>
    <col min="11526" max="11526" width="14.28515625" style="627" customWidth="1"/>
    <col min="11527" max="11527" width="15.5703125" style="627" customWidth="1"/>
    <col min="11528" max="11528" width="15.5703125" style="627" bestFit="1" customWidth="1"/>
    <col min="11529" max="11529" width="13.42578125" style="627" bestFit="1" customWidth="1"/>
    <col min="11530" max="11530" width="12.5703125" style="627" bestFit="1" customWidth="1"/>
    <col min="11531" max="11531" width="12.140625" style="627" customWidth="1"/>
    <col min="11532" max="11532" width="15.7109375" style="627" bestFit="1" customWidth="1"/>
    <col min="11533" max="11533" width="14.42578125" style="627" bestFit="1" customWidth="1"/>
    <col min="11534" max="11534" width="12.5703125" style="627" customWidth="1"/>
    <col min="11535" max="11536" width="16.7109375" style="627" bestFit="1" customWidth="1"/>
    <col min="11537" max="11537" width="15.7109375" style="627" bestFit="1" customWidth="1"/>
    <col min="11538" max="11776" width="11.42578125" style="627"/>
    <col min="11777" max="11777" width="1.7109375" style="627" customWidth="1"/>
    <col min="11778" max="11778" width="30.7109375" style="627" customWidth="1"/>
    <col min="11779" max="11779" width="14.28515625" style="627" customWidth="1"/>
    <col min="11780" max="11780" width="13.42578125" style="627" bestFit="1" customWidth="1"/>
    <col min="11781" max="11781" width="13.7109375" style="627" customWidth="1"/>
    <col min="11782" max="11782" width="14.28515625" style="627" customWidth="1"/>
    <col min="11783" max="11783" width="15.5703125" style="627" customWidth="1"/>
    <col min="11784" max="11784" width="15.5703125" style="627" bestFit="1" customWidth="1"/>
    <col min="11785" max="11785" width="13.42578125" style="627" bestFit="1" customWidth="1"/>
    <col min="11786" max="11786" width="12.5703125" style="627" bestFit="1" customWidth="1"/>
    <col min="11787" max="11787" width="12.140625" style="627" customWidth="1"/>
    <col min="11788" max="11788" width="15.7109375" style="627" bestFit="1" customWidth="1"/>
    <col min="11789" max="11789" width="14.42578125" style="627" bestFit="1" customWidth="1"/>
    <col min="11790" max="11790" width="12.5703125" style="627" customWidth="1"/>
    <col min="11791" max="11792" width="16.7109375" style="627" bestFit="1" customWidth="1"/>
    <col min="11793" max="11793" width="15.7109375" style="627" bestFit="1" customWidth="1"/>
    <col min="11794" max="12032" width="11.42578125" style="627"/>
    <col min="12033" max="12033" width="1.7109375" style="627" customWidth="1"/>
    <col min="12034" max="12034" width="30.7109375" style="627" customWidth="1"/>
    <col min="12035" max="12035" width="14.28515625" style="627" customWidth="1"/>
    <col min="12036" max="12036" width="13.42578125" style="627" bestFit="1" customWidth="1"/>
    <col min="12037" max="12037" width="13.7109375" style="627" customWidth="1"/>
    <col min="12038" max="12038" width="14.28515625" style="627" customWidth="1"/>
    <col min="12039" max="12039" width="15.5703125" style="627" customWidth="1"/>
    <col min="12040" max="12040" width="15.5703125" style="627" bestFit="1" customWidth="1"/>
    <col min="12041" max="12041" width="13.42578125" style="627" bestFit="1" customWidth="1"/>
    <col min="12042" max="12042" width="12.5703125" style="627" bestFit="1" customWidth="1"/>
    <col min="12043" max="12043" width="12.140625" style="627" customWidth="1"/>
    <col min="12044" max="12044" width="15.7109375" style="627" bestFit="1" customWidth="1"/>
    <col min="12045" max="12045" width="14.42578125" style="627" bestFit="1" customWidth="1"/>
    <col min="12046" max="12046" width="12.5703125" style="627" customWidth="1"/>
    <col min="12047" max="12048" width="16.7109375" style="627" bestFit="1" customWidth="1"/>
    <col min="12049" max="12049" width="15.7109375" style="627" bestFit="1" customWidth="1"/>
    <col min="12050" max="12288" width="11.42578125" style="627"/>
    <col min="12289" max="12289" width="1.7109375" style="627" customWidth="1"/>
    <col min="12290" max="12290" width="30.7109375" style="627" customWidth="1"/>
    <col min="12291" max="12291" width="14.28515625" style="627" customWidth="1"/>
    <col min="12292" max="12292" width="13.42578125" style="627" bestFit="1" customWidth="1"/>
    <col min="12293" max="12293" width="13.7109375" style="627" customWidth="1"/>
    <col min="12294" max="12294" width="14.28515625" style="627" customWidth="1"/>
    <col min="12295" max="12295" width="15.5703125" style="627" customWidth="1"/>
    <col min="12296" max="12296" width="15.5703125" style="627" bestFit="1" customWidth="1"/>
    <col min="12297" max="12297" width="13.42578125" style="627" bestFit="1" customWidth="1"/>
    <col min="12298" max="12298" width="12.5703125" style="627" bestFit="1" customWidth="1"/>
    <col min="12299" max="12299" width="12.140625" style="627" customWidth="1"/>
    <col min="12300" max="12300" width="15.7109375" style="627" bestFit="1" customWidth="1"/>
    <col min="12301" max="12301" width="14.42578125" style="627" bestFit="1" customWidth="1"/>
    <col min="12302" max="12302" width="12.5703125" style="627" customWidth="1"/>
    <col min="12303" max="12304" width="16.7109375" style="627" bestFit="1" customWidth="1"/>
    <col min="12305" max="12305" width="15.7109375" style="627" bestFit="1" customWidth="1"/>
    <col min="12306" max="12544" width="11.42578125" style="627"/>
    <col min="12545" max="12545" width="1.7109375" style="627" customWidth="1"/>
    <col min="12546" max="12546" width="30.7109375" style="627" customWidth="1"/>
    <col min="12547" max="12547" width="14.28515625" style="627" customWidth="1"/>
    <col min="12548" max="12548" width="13.42578125" style="627" bestFit="1" customWidth="1"/>
    <col min="12549" max="12549" width="13.7109375" style="627" customWidth="1"/>
    <col min="12550" max="12550" width="14.28515625" style="627" customWidth="1"/>
    <col min="12551" max="12551" width="15.5703125" style="627" customWidth="1"/>
    <col min="12552" max="12552" width="15.5703125" style="627" bestFit="1" customWidth="1"/>
    <col min="12553" max="12553" width="13.42578125" style="627" bestFit="1" customWidth="1"/>
    <col min="12554" max="12554" width="12.5703125" style="627" bestFit="1" customWidth="1"/>
    <col min="12555" max="12555" width="12.140625" style="627" customWidth="1"/>
    <col min="12556" max="12556" width="15.7109375" style="627" bestFit="1" customWidth="1"/>
    <col min="12557" max="12557" width="14.42578125" style="627" bestFit="1" customWidth="1"/>
    <col min="12558" max="12558" width="12.5703125" style="627" customWidth="1"/>
    <col min="12559" max="12560" width="16.7109375" style="627" bestFit="1" customWidth="1"/>
    <col min="12561" max="12561" width="15.7109375" style="627" bestFit="1" customWidth="1"/>
    <col min="12562" max="12800" width="11.42578125" style="627"/>
    <col min="12801" max="12801" width="1.7109375" style="627" customWidth="1"/>
    <col min="12802" max="12802" width="30.7109375" style="627" customWidth="1"/>
    <col min="12803" max="12803" width="14.28515625" style="627" customWidth="1"/>
    <col min="12804" max="12804" width="13.42578125" style="627" bestFit="1" customWidth="1"/>
    <col min="12805" max="12805" width="13.7109375" style="627" customWidth="1"/>
    <col min="12806" max="12806" width="14.28515625" style="627" customWidth="1"/>
    <col min="12807" max="12807" width="15.5703125" style="627" customWidth="1"/>
    <col min="12808" max="12808" width="15.5703125" style="627" bestFit="1" customWidth="1"/>
    <col min="12809" max="12809" width="13.42578125" style="627" bestFit="1" customWidth="1"/>
    <col min="12810" max="12810" width="12.5703125" style="627" bestFit="1" customWidth="1"/>
    <col min="12811" max="12811" width="12.140625" style="627" customWidth="1"/>
    <col min="12812" max="12812" width="15.7109375" style="627" bestFit="1" customWidth="1"/>
    <col min="12813" max="12813" width="14.42578125" style="627" bestFit="1" customWidth="1"/>
    <col min="12814" max="12814" width="12.5703125" style="627" customWidth="1"/>
    <col min="12815" max="12816" width="16.7109375" style="627" bestFit="1" customWidth="1"/>
    <col min="12817" max="12817" width="15.7109375" style="627" bestFit="1" customWidth="1"/>
    <col min="12818" max="13056" width="11.42578125" style="627"/>
    <col min="13057" max="13057" width="1.7109375" style="627" customWidth="1"/>
    <col min="13058" max="13058" width="30.7109375" style="627" customWidth="1"/>
    <col min="13059" max="13059" width="14.28515625" style="627" customWidth="1"/>
    <col min="13060" max="13060" width="13.42578125" style="627" bestFit="1" customWidth="1"/>
    <col min="13061" max="13061" width="13.7109375" style="627" customWidth="1"/>
    <col min="13062" max="13062" width="14.28515625" style="627" customWidth="1"/>
    <col min="13063" max="13063" width="15.5703125" style="627" customWidth="1"/>
    <col min="13064" max="13064" width="15.5703125" style="627" bestFit="1" customWidth="1"/>
    <col min="13065" max="13065" width="13.42578125" style="627" bestFit="1" customWidth="1"/>
    <col min="13066" max="13066" width="12.5703125" style="627" bestFit="1" customWidth="1"/>
    <col min="13067" max="13067" width="12.140625" style="627" customWidth="1"/>
    <col min="13068" max="13068" width="15.7109375" style="627" bestFit="1" customWidth="1"/>
    <col min="13069" max="13069" width="14.42578125" style="627" bestFit="1" customWidth="1"/>
    <col min="13070" max="13070" width="12.5703125" style="627" customWidth="1"/>
    <col min="13071" max="13072" width="16.7109375" style="627" bestFit="1" customWidth="1"/>
    <col min="13073" max="13073" width="15.7109375" style="627" bestFit="1" customWidth="1"/>
    <col min="13074" max="13312" width="11.42578125" style="627"/>
    <col min="13313" max="13313" width="1.7109375" style="627" customWidth="1"/>
    <col min="13314" max="13314" width="30.7109375" style="627" customWidth="1"/>
    <col min="13315" max="13315" width="14.28515625" style="627" customWidth="1"/>
    <col min="13316" max="13316" width="13.42578125" style="627" bestFit="1" customWidth="1"/>
    <col min="13317" max="13317" width="13.7109375" style="627" customWidth="1"/>
    <col min="13318" max="13318" width="14.28515625" style="627" customWidth="1"/>
    <col min="13319" max="13319" width="15.5703125" style="627" customWidth="1"/>
    <col min="13320" max="13320" width="15.5703125" style="627" bestFit="1" customWidth="1"/>
    <col min="13321" max="13321" width="13.42578125" style="627" bestFit="1" customWidth="1"/>
    <col min="13322" max="13322" width="12.5703125" style="627" bestFit="1" customWidth="1"/>
    <col min="13323" max="13323" width="12.140625" style="627" customWidth="1"/>
    <col min="13324" max="13324" width="15.7109375" style="627" bestFit="1" customWidth="1"/>
    <col min="13325" max="13325" width="14.42578125" style="627" bestFit="1" customWidth="1"/>
    <col min="13326" max="13326" width="12.5703125" style="627" customWidth="1"/>
    <col min="13327" max="13328" width="16.7109375" style="627" bestFit="1" customWidth="1"/>
    <col min="13329" max="13329" width="15.7109375" style="627" bestFit="1" customWidth="1"/>
    <col min="13330" max="13568" width="11.42578125" style="627"/>
    <col min="13569" max="13569" width="1.7109375" style="627" customWidth="1"/>
    <col min="13570" max="13570" width="30.7109375" style="627" customWidth="1"/>
    <col min="13571" max="13571" width="14.28515625" style="627" customWidth="1"/>
    <col min="13572" max="13572" width="13.42578125" style="627" bestFit="1" customWidth="1"/>
    <col min="13573" max="13573" width="13.7109375" style="627" customWidth="1"/>
    <col min="13574" max="13574" width="14.28515625" style="627" customWidth="1"/>
    <col min="13575" max="13575" width="15.5703125" style="627" customWidth="1"/>
    <col min="13576" max="13576" width="15.5703125" style="627" bestFit="1" customWidth="1"/>
    <col min="13577" max="13577" width="13.42578125" style="627" bestFit="1" customWidth="1"/>
    <col min="13578" max="13578" width="12.5703125" style="627" bestFit="1" customWidth="1"/>
    <col min="13579" max="13579" width="12.140625" style="627" customWidth="1"/>
    <col min="13580" max="13580" width="15.7109375" style="627" bestFit="1" customWidth="1"/>
    <col min="13581" max="13581" width="14.42578125" style="627" bestFit="1" customWidth="1"/>
    <col min="13582" max="13582" width="12.5703125" style="627" customWidth="1"/>
    <col min="13583" max="13584" width="16.7109375" style="627" bestFit="1" customWidth="1"/>
    <col min="13585" max="13585" width="15.7109375" style="627" bestFit="1" customWidth="1"/>
    <col min="13586" max="13824" width="11.42578125" style="627"/>
    <col min="13825" max="13825" width="1.7109375" style="627" customWidth="1"/>
    <col min="13826" max="13826" width="30.7109375" style="627" customWidth="1"/>
    <col min="13827" max="13827" width="14.28515625" style="627" customWidth="1"/>
    <col min="13828" max="13828" width="13.42578125" style="627" bestFit="1" customWidth="1"/>
    <col min="13829" max="13829" width="13.7109375" style="627" customWidth="1"/>
    <col min="13830" max="13830" width="14.28515625" style="627" customWidth="1"/>
    <col min="13831" max="13831" width="15.5703125" style="627" customWidth="1"/>
    <col min="13832" max="13832" width="15.5703125" style="627" bestFit="1" customWidth="1"/>
    <col min="13833" max="13833" width="13.42578125" style="627" bestFit="1" customWidth="1"/>
    <col min="13834" max="13834" width="12.5703125" style="627" bestFit="1" customWidth="1"/>
    <col min="13835" max="13835" width="12.140625" style="627" customWidth="1"/>
    <col min="13836" max="13836" width="15.7109375" style="627" bestFit="1" customWidth="1"/>
    <col min="13837" max="13837" width="14.42578125" style="627" bestFit="1" customWidth="1"/>
    <col min="13838" max="13838" width="12.5703125" style="627" customWidth="1"/>
    <col min="13839" max="13840" width="16.7109375" style="627" bestFit="1" customWidth="1"/>
    <col min="13841" max="13841" width="15.7109375" style="627" bestFit="1" customWidth="1"/>
    <col min="13842" max="14080" width="11.42578125" style="627"/>
    <col min="14081" max="14081" width="1.7109375" style="627" customWidth="1"/>
    <col min="14082" max="14082" width="30.7109375" style="627" customWidth="1"/>
    <col min="14083" max="14083" width="14.28515625" style="627" customWidth="1"/>
    <col min="14084" max="14084" width="13.42578125" style="627" bestFit="1" customWidth="1"/>
    <col min="14085" max="14085" width="13.7109375" style="627" customWidth="1"/>
    <col min="14086" max="14086" width="14.28515625" style="627" customWidth="1"/>
    <col min="14087" max="14087" width="15.5703125" style="627" customWidth="1"/>
    <col min="14088" max="14088" width="15.5703125" style="627" bestFit="1" customWidth="1"/>
    <col min="14089" max="14089" width="13.42578125" style="627" bestFit="1" customWidth="1"/>
    <col min="14090" max="14090" width="12.5703125" style="627" bestFit="1" customWidth="1"/>
    <col min="14091" max="14091" width="12.140625" style="627" customWidth="1"/>
    <col min="14092" max="14092" width="15.7109375" style="627" bestFit="1" customWidth="1"/>
    <col min="14093" max="14093" width="14.42578125" style="627" bestFit="1" customWidth="1"/>
    <col min="14094" max="14094" width="12.5703125" style="627" customWidth="1"/>
    <col min="14095" max="14096" width="16.7109375" style="627" bestFit="1" customWidth="1"/>
    <col min="14097" max="14097" width="15.7109375" style="627" bestFit="1" customWidth="1"/>
    <col min="14098" max="14336" width="11.42578125" style="627"/>
    <col min="14337" max="14337" width="1.7109375" style="627" customWidth="1"/>
    <col min="14338" max="14338" width="30.7109375" style="627" customWidth="1"/>
    <col min="14339" max="14339" width="14.28515625" style="627" customWidth="1"/>
    <col min="14340" max="14340" width="13.42578125" style="627" bestFit="1" customWidth="1"/>
    <col min="14341" max="14341" width="13.7109375" style="627" customWidth="1"/>
    <col min="14342" max="14342" width="14.28515625" style="627" customWidth="1"/>
    <col min="14343" max="14343" width="15.5703125" style="627" customWidth="1"/>
    <col min="14344" max="14344" width="15.5703125" style="627" bestFit="1" customWidth="1"/>
    <col min="14345" max="14345" width="13.42578125" style="627" bestFit="1" customWidth="1"/>
    <col min="14346" max="14346" width="12.5703125" style="627" bestFit="1" customWidth="1"/>
    <col min="14347" max="14347" width="12.140625" style="627" customWidth="1"/>
    <col min="14348" max="14348" width="15.7109375" style="627" bestFit="1" customWidth="1"/>
    <col min="14349" max="14349" width="14.42578125" style="627" bestFit="1" customWidth="1"/>
    <col min="14350" max="14350" width="12.5703125" style="627" customWidth="1"/>
    <col min="14351" max="14352" width="16.7109375" style="627" bestFit="1" customWidth="1"/>
    <col min="14353" max="14353" width="15.7109375" style="627" bestFit="1" customWidth="1"/>
    <col min="14354" max="14592" width="11.42578125" style="627"/>
    <col min="14593" max="14593" width="1.7109375" style="627" customWidth="1"/>
    <col min="14594" max="14594" width="30.7109375" style="627" customWidth="1"/>
    <col min="14595" max="14595" width="14.28515625" style="627" customWidth="1"/>
    <col min="14596" max="14596" width="13.42578125" style="627" bestFit="1" customWidth="1"/>
    <col min="14597" max="14597" width="13.7109375" style="627" customWidth="1"/>
    <col min="14598" max="14598" width="14.28515625" style="627" customWidth="1"/>
    <col min="14599" max="14599" width="15.5703125" style="627" customWidth="1"/>
    <col min="14600" max="14600" width="15.5703125" style="627" bestFit="1" customWidth="1"/>
    <col min="14601" max="14601" width="13.42578125" style="627" bestFit="1" customWidth="1"/>
    <col min="14602" max="14602" width="12.5703125" style="627" bestFit="1" customWidth="1"/>
    <col min="14603" max="14603" width="12.140625" style="627" customWidth="1"/>
    <col min="14604" max="14604" width="15.7109375" style="627" bestFit="1" customWidth="1"/>
    <col min="14605" max="14605" width="14.42578125" style="627" bestFit="1" customWidth="1"/>
    <col min="14606" max="14606" width="12.5703125" style="627" customWidth="1"/>
    <col min="14607" max="14608" width="16.7109375" style="627" bestFit="1" customWidth="1"/>
    <col min="14609" max="14609" width="15.7109375" style="627" bestFit="1" customWidth="1"/>
    <col min="14610" max="14848" width="11.42578125" style="627"/>
    <col min="14849" max="14849" width="1.7109375" style="627" customWidth="1"/>
    <col min="14850" max="14850" width="30.7109375" style="627" customWidth="1"/>
    <col min="14851" max="14851" width="14.28515625" style="627" customWidth="1"/>
    <col min="14852" max="14852" width="13.42578125" style="627" bestFit="1" customWidth="1"/>
    <col min="14853" max="14853" width="13.7109375" style="627" customWidth="1"/>
    <col min="14854" max="14854" width="14.28515625" style="627" customWidth="1"/>
    <col min="14855" max="14855" width="15.5703125" style="627" customWidth="1"/>
    <col min="14856" max="14856" width="15.5703125" style="627" bestFit="1" customWidth="1"/>
    <col min="14857" max="14857" width="13.42578125" style="627" bestFit="1" customWidth="1"/>
    <col min="14858" max="14858" width="12.5703125" style="627" bestFit="1" customWidth="1"/>
    <col min="14859" max="14859" width="12.140625" style="627" customWidth="1"/>
    <col min="14860" max="14860" width="15.7109375" style="627" bestFit="1" customWidth="1"/>
    <col min="14861" max="14861" width="14.42578125" style="627" bestFit="1" customWidth="1"/>
    <col min="14862" max="14862" width="12.5703125" style="627" customWidth="1"/>
    <col min="14863" max="14864" width="16.7109375" style="627" bestFit="1" customWidth="1"/>
    <col min="14865" max="14865" width="15.7109375" style="627" bestFit="1" customWidth="1"/>
    <col min="14866" max="15104" width="11.42578125" style="627"/>
    <col min="15105" max="15105" width="1.7109375" style="627" customWidth="1"/>
    <col min="15106" max="15106" width="30.7109375" style="627" customWidth="1"/>
    <col min="15107" max="15107" width="14.28515625" style="627" customWidth="1"/>
    <col min="15108" max="15108" width="13.42578125" style="627" bestFit="1" customWidth="1"/>
    <col min="15109" max="15109" width="13.7109375" style="627" customWidth="1"/>
    <col min="15110" max="15110" width="14.28515625" style="627" customWidth="1"/>
    <col min="15111" max="15111" width="15.5703125" style="627" customWidth="1"/>
    <col min="15112" max="15112" width="15.5703125" style="627" bestFit="1" customWidth="1"/>
    <col min="15113" max="15113" width="13.42578125" style="627" bestFit="1" customWidth="1"/>
    <col min="15114" max="15114" width="12.5703125" style="627" bestFit="1" customWidth="1"/>
    <col min="15115" max="15115" width="12.140625" style="627" customWidth="1"/>
    <col min="15116" max="15116" width="15.7109375" style="627" bestFit="1" customWidth="1"/>
    <col min="15117" max="15117" width="14.42578125" style="627" bestFit="1" customWidth="1"/>
    <col min="15118" max="15118" width="12.5703125" style="627" customWidth="1"/>
    <col min="15119" max="15120" width="16.7109375" style="627" bestFit="1" customWidth="1"/>
    <col min="15121" max="15121" width="15.7109375" style="627" bestFit="1" customWidth="1"/>
    <col min="15122" max="15360" width="11.42578125" style="627"/>
    <col min="15361" max="15361" width="1.7109375" style="627" customWidth="1"/>
    <col min="15362" max="15362" width="30.7109375" style="627" customWidth="1"/>
    <col min="15363" max="15363" width="14.28515625" style="627" customWidth="1"/>
    <col min="15364" max="15364" width="13.42578125" style="627" bestFit="1" customWidth="1"/>
    <col min="15365" max="15365" width="13.7109375" style="627" customWidth="1"/>
    <col min="15366" max="15366" width="14.28515625" style="627" customWidth="1"/>
    <col min="15367" max="15367" width="15.5703125" style="627" customWidth="1"/>
    <col min="15368" max="15368" width="15.5703125" style="627" bestFit="1" customWidth="1"/>
    <col min="15369" max="15369" width="13.42578125" style="627" bestFit="1" customWidth="1"/>
    <col min="15370" max="15370" width="12.5703125" style="627" bestFit="1" customWidth="1"/>
    <col min="15371" max="15371" width="12.140625" style="627" customWidth="1"/>
    <col min="15372" max="15372" width="15.7109375" style="627" bestFit="1" customWidth="1"/>
    <col min="15373" max="15373" width="14.42578125" style="627" bestFit="1" customWidth="1"/>
    <col min="15374" max="15374" width="12.5703125" style="627" customWidth="1"/>
    <col min="15375" max="15376" width="16.7109375" style="627" bestFit="1" customWidth="1"/>
    <col min="15377" max="15377" width="15.7109375" style="627" bestFit="1" customWidth="1"/>
    <col min="15378" max="15616" width="11.42578125" style="627"/>
    <col min="15617" max="15617" width="1.7109375" style="627" customWidth="1"/>
    <col min="15618" max="15618" width="30.7109375" style="627" customWidth="1"/>
    <col min="15619" max="15619" width="14.28515625" style="627" customWidth="1"/>
    <col min="15620" max="15620" width="13.42578125" style="627" bestFit="1" customWidth="1"/>
    <col min="15621" max="15621" width="13.7109375" style="627" customWidth="1"/>
    <col min="15622" max="15622" width="14.28515625" style="627" customWidth="1"/>
    <col min="15623" max="15623" width="15.5703125" style="627" customWidth="1"/>
    <col min="15624" max="15624" width="15.5703125" style="627" bestFit="1" customWidth="1"/>
    <col min="15625" max="15625" width="13.42578125" style="627" bestFit="1" customWidth="1"/>
    <col min="15626" max="15626" width="12.5703125" style="627" bestFit="1" customWidth="1"/>
    <col min="15627" max="15627" width="12.140625" style="627" customWidth="1"/>
    <col min="15628" max="15628" width="15.7109375" style="627" bestFit="1" customWidth="1"/>
    <col min="15629" max="15629" width="14.42578125" style="627" bestFit="1" customWidth="1"/>
    <col min="15630" max="15630" width="12.5703125" style="627" customWidth="1"/>
    <col min="15631" max="15632" width="16.7109375" style="627" bestFit="1" customWidth="1"/>
    <col min="15633" max="15633" width="15.7109375" style="627" bestFit="1" customWidth="1"/>
    <col min="15634" max="15872" width="11.42578125" style="627"/>
    <col min="15873" max="15873" width="1.7109375" style="627" customWidth="1"/>
    <col min="15874" max="15874" width="30.7109375" style="627" customWidth="1"/>
    <col min="15875" max="15875" width="14.28515625" style="627" customWidth="1"/>
    <col min="15876" max="15876" width="13.42578125" style="627" bestFit="1" customWidth="1"/>
    <col min="15877" max="15877" width="13.7109375" style="627" customWidth="1"/>
    <col min="15878" max="15878" width="14.28515625" style="627" customWidth="1"/>
    <col min="15879" max="15879" width="15.5703125" style="627" customWidth="1"/>
    <col min="15880" max="15880" width="15.5703125" style="627" bestFit="1" customWidth="1"/>
    <col min="15881" max="15881" width="13.42578125" style="627" bestFit="1" customWidth="1"/>
    <col min="15882" max="15882" width="12.5703125" style="627" bestFit="1" customWidth="1"/>
    <col min="15883" max="15883" width="12.140625" style="627" customWidth="1"/>
    <col min="15884" max="15884" width="15.7109375" style="627" bestFit="1" customWidth="1"/>
    <col min="15885" max="15885" width="14.42578125" style="627" bestFit="1" customWidth="1"/>
    <col min="15886" max="15886" width="12.5703125" style="627" customWidth="1"/>
    <col min="15887" max="15888" width="16.7109375" style="627" bestFit="1" customWidth="1"/>
    <col min="15889" max="15889" width="15.7109375" style="627" bestFit="1" customWidth="1"/>
    <col min="15890" max="16128" width="11.42578125" style="627"/>
    <col min="16129" max="16129" width="1.7109375" style="627" customWidth="1"/>
    <col min="16130" max="16130" width="30.7109375" style="627" customWidth="1"/>
    <col min="16131" max="16131" width="14.28515625" style="627" customWidth="1"/>
    <col min="16132" max="16132" width="13.42578125" style="627" bestFit="1" customWidth="1"/>
    <col min="16133" max="16133" width="13.7109375" style="627" customWidth="1"/>
    <col min="16134" max="16134" width="14.28515625" style="627" customWidth="1"/>
    <col min="16135" max="16135" width="15.5703125" style="627" customWidth="1"/>
    <col min="16136" max="16136" width="15.5703125" style="627" bestFit="1" customWidth="1"/>
    <col min="16137" max="16137" width="13.42578125" style="627" bestFit="1" customWidth="1"/>
    <col min="16138" max="16138" width="12.5703125" style="627" bestFit="1" customWidth="1"/>
    <col min="16139" max="16139" width="12.140625" style="627" customWidth="1"/>
    <col min="16140" max="16140" width="15.7109375" style="627" bestFit="1" customWidth="1"/>
    <col min="16141" max="16141" width="14.42578125" style="627" bestFit="1" customWidth="1"/>
    <col min="16142" max="16142" width="12.5703125" style="627" customWidth="1"/>
    <col min="16143" max="16144" width="16.7109375" style="627" bestFit="1" customWidth="1"/>
    <col min="16145" max="16145" width="15.7109375" style="627" bestFit="1" customWidth="1"/>
    <col min="16146" max="16384" width="11.42578125" style="627"/>
  </cols>
  <sheetData>
    <row r="1" spans="2:14" s="561" customFormat="1">
      <c r="B1" s="967"/>
      <c r="C1" s="967"/>
      <c r="D1" s="967"/>
      <c r="E1" s="967"/>
      <c r="F1" s="967"/>
      <c r="G1" s="967"/>
      <c r="H1" s="967"/>
      <c r="I1" s="967"/>
      <c r="J1" s="967"/>
      <c r="K1" s="967"/>
      <c r="L1" s="967"/>
      <c r="M1" s="967"/>
    </row>
    <row r="2" spans="2:14" s="561" customFormat="1" ht="25.5">
      <c r="K2" s="865" t="s">
        <v>850</v>
      </c>
      <c r="L2" s="865"/>
      <c r="M2" s="865"/>
    </row>
    <row r="3" spans="2:14" s="562" customFormat="1" ht="22.5">
      <c r="B3" s="966" t="s">
        <v>623</v>
      </c>
      <c r="C3" s="966"/>
      <c r="D3" s="966"/>
      <c r="E3" s="966"/>
      <c r="F3" s="966"/>
      <c r="G3" s="966"/>
      <c r="H3" s="966"/>
      <c r="I3" s="966"/>
      <c r="J3" s="966"/>
      <c r="K3" s="966"/>
      <c r="L3" s="966"/>
      <c r="M3" s="966"/>
    </row>
    <row r="4" spans="2:14" s="562" customFormat="1" ht="22.5">
      <c r="B4" s="966" t="s">
        <v>1206</v>
      </c>
      <c r="C4" s="966"/>
      <c r="D4" s="966"/>
      <c r="E4" s="966"/>
      <c r="F4" s="966"/>
      <c r="G4" s="966"/>
      <c r="H4" s="966"/>
      <c r="I4" s="966"/>
      <c r="J4" s="966"/>
      <c r="K4" s="966"/>
      <c r="L4" s="966"/>
      <c r="M4" s="966"/>
    </row>
    <row r="5" spans="2:14" s="562" customFormat="1" ht="18.75">
      <c r="B5" s="968" t="s">
        <v>624</v>
      </c>
      <c r="C5" s="968"/>
      <c r="D5" s="968"/>
      <c r="E5" s="968"/>
      <c r="F5" s="968"/>
      <c r="G5" s="968"/>
      <c r="H5" s="968"/>
      <c r="I5" s="968"/>
      <c r="J5" s="968"/>
      <c r="K5" s="968"/>
      <c r="L5" s="968"/>
      <c r="M5" s="968"/>
    </row>
    <row r="6" spans="2:14" s="564" customFormat="1" ht="10.5">
      <c r="B6" s="563"/>
      <c r="C6" s="563"/>
      <c r="D6" s="563"/>
      <c r="E6" s="563"/>
      <c r="F6" s="563"/>
      <c r="G6" s="563"/>
      <c r="H6" s="563"/>
      <c r="I6" s="563"/>
      <c r="J6" s="563"/>
      <c r="K6" s="563"/>
      <c r="L6" s="563"/>
      <c r="M6" s="563"/>
    </row>
    <row r="7" spans="2:14" s="562" customFormat="1" ht="23.25" thickBot="1">
      <c r="B7" s="966" t="s">
        <v>851</v>
      </c>
      <c r="C7" s="966"/>
      <c r="D7" s="966"/>
      <c r="E7" s="966"/>
      <c r="F7" s="966"/>
      <c r="G7" s="966"/>
      <c r="H7" s="966"/>
      <c r="I7" s="966"/>
      <c r="J7" s="966"/>
      <c r="K7" s="966"/>
      <c r="L7" s="966"/>
      <c r="M7" s="966"/>
    </row>
    <row r="8" spans="2:14" s="519" customFormat="1" ht="16.5" thickBot="1">
      <c r="B8" s="565" t="s">
        <v>852</v>
      </c>
      <c r="C8" s="973" t="s">
        <v>797</v>
      </c>
      <c r="D8" s="973"/>
      <c r="E8" s="973"/>
      <c r="F8" s="973"/>
      <c r="G8" s="973"/>
      <c r="H8" s="973" t="s">
        <v>798</v>
      </c>
      <c r="I8" s="973"/>
      <c r="J8" s="973"/>
      <c r="K8" s="973"/>
      <c r="L8" s="973"/>
      <c r="M8" s="566"/>
    </row>
    <row r="9" spans="2:14" s="519" customFormat="1" ht="12.75">
      <c r="B9" s="567"/>
      <c r="C9" s="568" t="s">
        <v>853</v>
      </c>
      <c r="D9" s="569" t="s">
        <v>854</v>
      </c>
      <c r="E9" s="569" t="s">
        <v>855</v>
      </c>
      <c r="F9" s="569" t="s">
        <v>776</v>
      </c>
      <c r="G9" s="570" t="s">
        <v>856</v>
      </c>
      <c r="H9" s="571" t="s">
        <v>857</v>
      </c>
      <c r="I9" s="572" t="s">
        <v>858</v>
      </c>
      <c r="J9" s="573"/>
      <c r="K9" s="574" t="s">
        <v>776</v>
      </c>
      <c r="L9" s="570" t="s">
        <v>857</v>
      </c>
      <c r="M9" s="567" t="s">
        <v>806</v>
      </c>
    </row>
    <row r="10" spans="2:14" s="519" customFormat="1" ht="13.5" thickBot="1">
      <c r="B10" s="567" t="s">
        <v>802</v>
      </c>
      <c r="C10" s="575" t="s">
        <v>859</v>
      </c>
      <c r="D10" s="569" t="s">
        <v>859</v>
      </c>
      <c r="E10" s="569" t="s">
        <v>860</v>
      </c>
      <c r="F10" s="569" t="s">
        <v>859</v>
      </c>
      <c r="G10" s="576" t="s">
        <v>859</v>
      </c>
      <c r="H10" s="577" t="s">
        <v>861</v>
      </c>
      <c r="I10" s="578" t="s">
        <v>859</v>
      </c>
      <c r="J10" s="579" t="s">
        <v>862</v>
      </c>
      <c r="K10" s="574" t="s">
        <v>859</v>
      </c>
      <c r="L10" s="576" t="s">
        <v>863</v>
      </c>
      <c r="M10" s="567" t="s">
        <v>812</v>
      </c>
    </row>
    <row r="11" spans="2:14" s="587" customFormat="1" ht="12.75">
      <c r="B11" s="580"/>
      <c r="C11" s="581"/>
      <c r="D11" s="582"/>
      <c r="E11" s="581"/>
      <c r="F11" s="582"/>
      <c r="G11" s="583"/>
      <c r="H11" s="584"/>
      <c r="I11" s="582"/>
      <c r="J11" s="585"/>
      <c r="K11" s="582"/>
      <c r="L11" s="583"/>
      <c r="M11" s="586"/>
    </row>
    <row r="12" spans="2:14" s="587" customFormat="1" ht="12.75">
      <c r="B12" s="588" t="s">
        <v>864</v>
      </c>
      <c r="C12" s="589">
        <v>8936968875</v>
      </c>
      <c r="D12" s="530">
        <v>0</v>
      </c>
      <c r="E12" s="530">
        <v>0</v>
      </c>
      <c r="F12" s="530">
        <v>0</v>
      </c>
      <c r="G12" s="590">
        <f>SUM(C12:F12)</f>
        <v>8936968875</v>
      </c>
      <c r="H12" s="591">
        <v>0</v>
      </c>
      <c r="I12" s="530">
        <v>0</v>
      </c>
      <c r="J12" s="592">
        <v>0</v>
      </c>
      <c r="K12" s="592">
        <v>0</v>
      </c>
      <c r="L12" s="590">
        <v>0</v>
      </c>
      <c r="M12" s="593">
        <f>G12-L12</f>
        <v>8936968875</v>
      </c>
      <c r="N12" s="594"/>
    </row>
    <row r="13" spans="2:14" s="587" customFormat="1" ht="3.75" customHeight="1">
      <c r="B13" s="588"/>
      <c r="C13" s="589"/>
      <c r="D13" s="530"/>
      <c r="E13" s="530"/>
      <c r="F13" s="530"/>
      <c r="G13" s="590"/>
      <c r="H13" s="591"/>
      <c r="I13" s="530">
        <v>0</v>
      </c>
      <c r="J13" s="592"/>
      <c r="K13" s="592"/>
      <c r="L13" s="590"/>
      <c r="M13" s="593"/>
    </row>
    <row r="14" spans="2:14" s="587" customFormat="1" ht="12.75">
      <c r="B14" s="588" t="s">
        <v>865</v>
      </c>
      <c r="C14" s="589">
        <v>12713442916</v>
      </c>
      <c r="D14" s="530">
        <v>0</v>
      </c>
      <c r="E14" s="530">
        <v>0</v>
      </c>
      <c r="F14" s="530">
        <v>0</v>
      </c>
      <c r="G14" s="590">
        <f>SUM(C14:F14)</f>
        <v>12713442916</v>
      </c>
      <c r="H14" s="591">
        <v>3750900082</v>
      </c>
      <c r="I14" s="530">
        <f>(13118703*3)+(14726307*3)</f>
        <v>83535030</v>
      </c>
      <c r="J14" s="592">
        <v>0</v>
      </c>
      <c r="K14" s="592">
        <v>0</v>
      </c>
      <c r="L14" s="590">
        <f>SUM(H14:K14)</f>
        <v>3834435112</v>
      </c>
      <c r="M14" s="593">
        <f>G14-L14</f>
        <v>8879007804</v>
      </c>
      <c r="N14" s="594"/>
    </row>
    <row r="15" spans="2:14" s="587" customFormat="1" ht="3.75" customHeight="1">
      <c r="B15" s="588"/>
      <c r="C15" s="589"/>
      <c r="D15" s="530">
        <v>0</v>
      </c>
      <c r="E15" s="530"/>
      <c r="F15" s="530"/>
      <c r="G15" s="590"/>
      <c r="H15" s="591">
        <v>0</v>
      </c>
      <c r="I15" s="530">
        <v>0</v>
      </c>
      <c r="J15" s="592"/>
      <c r="K15" s="592"/>
      <c r="L15" s="590">
        <f t="shared" ref="L15:L48" si="0">SUM(H15:K15)</f>
        <v>0</v>
      </c>
      <c r="M15" s="593"/>
    </row>
    <row r="16" spans="2:14" s="587" customFormat="1" ht="12.75">
      <c r="B16" s="588" t="s">
        <v>866</v>
      </c>
      <c r="C16" s="589">
        <v>10698596699</v>
      </c>
      <c r="D16" s="530">
        <v>0</v>
      </c>
      <c r="E16" s="530">
        <v>0</v>
      </c>
      <c r="F16" s="530">
        <v>0</v>
      </c>
      <c r="G16" s="590">
        <f>SUM(C16:F16)</f>
        <v>10698596699</v>
      </c>
      <c r="H16" s="591">
        <v>6597973556</v>
      </c>
      <c r="I16" s="530">
        <f>58766552*3</f>
        <v>176299656</v>
      </c>
      <c r="J16" s="592">
        <v>0</v>
      </c>
      <c r="K16" s="592">
        <v>0</v>
      </c>
      <c r="L16" s="590">
        <f t="shared" si="0"/>
        <v>6774273212</v>
      </c>
      <c r="M16" s="593">
        <f>G16-L16</f>
        <v>3924323487</v>
      </c>
      <c r="N16" s="594"/>
    </row>
    <row r="17" spans="2:14" s="587" customFormat="1" ht="3.75" customHeight="1">
      <c r="B17" s="588"/>
      <c r="C17" s="589"/>
      <c r="D17" s="530">
        <v>0</v>
      </c>
      <c r="E17" s="530"/>
      <c r="F17" s="530"/>
      <c r="G17" s="590"/>
      <c r="H17" s="591">
        <v>0</v>
      </c>
      <c r="I17" s="530">
        <v>0</v>
      </c>
      <c r="J17" s="592"/>
      <c r="K17" s="592"/>
      <c r="L17" s="590">
        <f t="shared" si="0"/>
        <v>0</v>
      </c>
      <c r="M17" s="593"/>
    </row>
    <row r="18" spans="2:14" s="587" customFormat="1" ht="12.75">
      <c r="B18" s="588" t="s">
        <v>867</v>
      </c>
      <c r="C18" s="589">
        <v>109299967</v>
      </c>
      <c r="D18" s="530">
        <v>0</v>
      </c>
      <c r="E18" s="530">
        <v>0</v>
      </c>
      <c r="F18" s="530">
        <v>0</v>
      </c>
      <c r="G18" s="590">
        <f>SUM(C18:F18)</f>
        <v>109299967</v>
      </c>
      <c r="H18" s="591">
        <v>97359051</v>
      </c>
      <c r="I18" s="530">
        <f>200000*3</f>
        <v>600000</v>
      </c>
      <c r="J18" s="592">
        <v>0</v>
      </c>
      <c r="K18" s="592">
        <v>0</v>
      </c>
      <c r="L18" s="590">
        <f t="shared" si="0"/>
        <v>97959051</v>
      </c>
      <c r="M18" s="593">
        <f>G18-L18</f>
        <v>11340916</v>
      </c>
      <c r="N18" s="594"/>
    </row>
    <row r="19" spans="2:14" s="587" customFormat="1" ht="3.75" customHeight="1">
      <c r="B19" s="588"/>
      <c r="C19" s="589"/>
      <c r="D19" s="530">
        <v>0</v>
      </c>
      <c r="E19" s="530"/>
      <c r="F19" s="530"/>
      <c r="G19" s="590"/>
      <c r="H19" s="591">
        <v>0</v>
      </c>
      <c r="I19" s="530">
        <v>0</v>
      </c>
      <c r="J19" s="592"/>
      <c r="K19" s="592"/>
      <c r="L19" s="590">
        <f t="shared" si="0"/>
        <v>0</v>
      </c>
      <c r="M19" s="593"/>
    </row>
    <row r="20" spans="2:14" s="587" customFormat="1" ht="12.75">
      <c r="B20" s="588" t="s">
        <v>868</v>
      </c>
      <c r="C20" s="589">
        <v>12377132241</v>
      </c>
      <c r="D20" s="530">
        <v>0</v>
      </c>
      <c r="E20" s="530">
        <v>0</v>
      </c>
      <c r="F20" s="530">
        <v>0</v>
      </c>
      <c r="G20" s="590">
        <f>SUM(C20:F20)</f>
        <v>12377132241</v>
      </c>
      <c r="H20" s="591">
        <v>12018709511</v>
      </c>
      <c r="I20" s="530">
        <f>70403085*3</f>
        <v>211209255</v>
      </c>
      <c r="J20" s="592">
        <v>0</v>
      </c>
      <c r="K20" s="592">
        <v>0</v>
      </c>
      <c r="L20" s="590">
        <f t="shared" si="0"/>
        <v>12229918766</v>
      </c>
      <c r="M20" s="593">
        <f>G20-L20</f>
        <v>147213475</v>
      </c>
      <c r="N20" s="594"/>
    </row>
    <row r="21" spans="2:14" s="587" customFormat="1" ht="3.75" customHeight="1">
      <c r="B21" s="588"/>
      <c r="C21" s="589"/>
      <c r="D21" s="530">
        <v>0</v>
      </c>
      <c r="E21" s="530"/>
      <c r="F21" s="530"/>
      <c r="G21" s="590">
        <f>SUM(C21:F21)</f>
        <v>0</v>
      </c>
      <c r="H21" s="591">
        <v>0</v>
      </c>
      <c r="I21" s="530">
        <v>0</v>
      </c>
      <c r="J21" s="592"/>
      <c r="K21" s="592"/>
      <c r="L21" s="590">
        <f t="shared" si="0"/>
        <v>0</v>
      </c>
      <c r="M21" s="593"/>
    </row>
    <row r="22" spans="2:14" s="587" customFormat="1" ht="12.75">
      <c r="B22" s="588" t="s">
        <v>869</v>
      </c>
      <c r="C22" s="589">
        <v>2078261658</v>
      </c>
      <c r="D22" s="530">
        <f>76346364+76346364+2382727</f>
        <v>155075455</v>
      </c>
      <c r="E22" s="530">
        <v>0</v>
      </c>
      <c r="F22" s="530">
        <v>0</v>
      </c>
      <c r="G22" s="590">
        <f>SUM(C22:F22)</f>
        <v>2233337113</v>
      </c>
      <c r="H22" s="595">
        <v>1787594039</v>
      </c>
      <c r="I22" s="530">
        <f>13663975*3</f>
        <v>40991925</v>
      </c>
      <c r="J22" s="592">
        <v>0</v>
      </c>
      <c r="K22" s="592">
        <v>0</v>
      </c>
      <c r="L22" s="590">
        <f t="shared" si="0"/>
        <v>1828585964</v>
      </c>
      <c r="M22" s="593">
        <f>G22-L22</f>
        <v>404751149</v>
      </c>
      <c r="N22" s="594"/>
    </row>
    <row r="23" spans="2:14" s="587" customFormat="1" ht="3.75" customHeight="1">
      <c r="B23" s="588"/>
      <c r="C23" s="589"/>
      <c r="D23" s="530">
        <v>0</v>
      </c>
      <c r="E23" s="530"/>
      <c r="F23" s="530"/>
      <c r="G23" s="590"/>
      <c r="H23" s="591">
        <v>0</v>
      </c>
      <c r="I23" s="530">
        <v>0</v>
      </c>
      <c r="J23" s="592"/>
      <c r="K23" s="592"/>
      <c r="L23" s="590">
        <f t="shared" si="0"/>
        <v>0</v>
      </c>
      <c r="M23" s="593"/>
    </row>
    <row r="24" spans="2:14" s="587" customFormat="1" ht="12.75">
      <c r="B24" s="588" t="s">
        <v>870</v>
      </c>
      <c r="C24" s="589">
        <v>986695364</v>
      </c>
      <c r="D24" s="530">
        <f>3308182+2250000+4166249</f>
        <v>9724431</v>
      </c>
      <c r="E24" s="530">
        <v>0</v>
      </c>
      <c r="F24" s="530">
        <v>0</v>
      </c>
      <c r="G24" s="590">
        <f>SUM(C24:F24)</f>
        <v>996419795</v>
      </c>
      <c r="H24" s="591">
        <v>609774561</v>
      </c>
      <c r="I24" s="530">
        <f>7104875*3</f>
        <v>21314625</v>
      </c>
      <c r="J24" s="592">
        <v>0</v>
      </c>
      <c r="K24" s="592">
        <v>0</v>
      </c>
      <c r="L24" s="590">
        <f t="shared" si="0"/>
        <v>631089186</v>
      </c>
      <c r="M24" s="593">
        <f>G24-L24</f>
        <v>365330609</v>
      </c>
      <c r="N24" s="594"/>
    </row>
    <row r="25" spans="2:14" s="587" customFormat="1" ht="3.75" customHeight="1">
      <c r="B25" s="588"/>
      <c r="C25" s="589"/>
      <c r="D25" s="530">
        <v>0</v>
      </c>
      <c r="E25" s="530"/>
      <c r="F25" s="530"/>
      <c r="G25" s="590">
        <f t="shared" ref="G25:G30" si="1">SUM(C25:F25)</f>
        <v>0</v>
      </c>
      <c r="H25" s="591">
        <v>0</v>
      </c>
      <c r="I25" s="530">
        <v>0</v>
      </c>
      <c r="J25" s="592"/>
      <c r="K25" s="592"/>
      <c r="L25" s="590">
        <f t="shared" si="0"/>
        <v>0</v>
      </c>
      <c r="M25" s="593"/>
    </row>
    <row r="26" spans="2:14" s="587" customFormat="1" ht="12.75">
      <c r="B26" s="588" t="s">
        <v>871</v>
      </c>
      <c r="C26" s="589">
        <v>645315851</v>
      </c>
      <c r="D26" s="530">
        <v>0</v>
      </c>
      <c r="E26" s="530">
        <v>0</v>
      </c>
      <c r="F26" s="530">
        <v>0</v>
      </c>
      <c r="G26" s="590">
        <f t="shared" si="1"/>
        <v>645315851</v>
      </c>
      <c r="H26" s="591">
        <v>496034006</v>
      </c>
      <c r="I26" s="530">
        <f>2091146*3</f>
        <v>6273438</v>
      </c>
      <c r="J26" s="592">
        <v>0</v>
      </c>
      <c r="K26" s="592">
        <v>0</v>
      </c>
      <c r="L26" s="590">
        <f t="shared" si="0"/>
        <v>502307444</v>
      </c>
      <c r="M26" s="593">
        <f>G26-L26</f>
        <v>143008407</v>
      </c>
      <c r="N26" s="594"/>
    </row>
    <row r="27" spans="2:14" s="587" customFormat="1" ht="3.75" customHeight="1">
      <c r="B27" s="588"/>
      <c r="C27" s="589">
        <v>0</v>
      </c>
      <c r="D27" s="530">
        <v>0</v>
      </c>
      <c r="E27" s="530"/>
      <c r="F27" s="530"/>
      <c r="G27" s="590">
        <f t="shared" si="1"/>
        <v>0</v>
      </c>
      <c r="H27" s="591">
        <v>0</v>
      </c>
      <c r="I27" s="530">
        <v>0</v>
      </c>
      <c r="J27" s="592"/>
      <c r="K27" s="592"/>
      <c r="L27" s="590">
        <f t="shared" si="0"/>
        <v>0</v>
      </c>
      <c r="M27" s="593"/>
    </row>
    <row r="28" spans="2:14" s="587" customFormat="1" ht="12.75">
      <c r="B28" s="588" t="s">
        <v>872</v>
      </c>
      <c r="C28" s="589">
        <v>116534113</v>
      </c>
      <c r="D28" s="530">
        <v>11363636</v>
      </c>
      <c r="E28" s="530">
        <v>0</v>
      </c>
      <c r="F28" s="530">
        <v>0</v>
      </c>
      <c r="G28" s="590">
        <f t="shared" si="1"/>
        <v>127897749</v>
      </c>
      <c r="H28" s="591">
        <v>77714043</v>
      </c>
      <c r="I28" s="530">
        <f>962234*3</f>
        <v>2886702</v>
      </c>
      <c r="J28" s="592">
        <v>0</v>
      </c>
      <c r="K28" s="592">
        <v>0</v>
      </c>
      <c r="L28" s="590">
        <f t="shared" si="0"/>
        <v>80600745</v>
      </c>
      <c r="M28" s="593">
        <f>G28-L28</f>
        <v>47297004</v>
      </c>
      <c r="N28" s="594"/>
    </row>
    <row r="29" spans="2:14" s="587" customFormat="1" ht="3.75" customHeight="1">
      <c r="B29" s="588"/>
      <c r="C29" s="589"/>
      <c r="D29" s="530">
        <v>0</v>
      </c>
      <c r="E29" s="530"/>
      <c r="F29" s="530"/>
      <c r="G29" s="590">
        <f t="shared" si="1"/>
        <v>0</v>
      </c>
      <c r="H29" s="591">
        <v>0</v>
      </c>
      <c r="I29" s="530">
        <v>0</v>
      </c>
      <c r="J29" s="592"/>
      <c r="K29" s="592"/>
      <c r="L29" s="590">
        <f t="shared" si="0"/>
        <v>0</v>
      </c>
      <c r="M29" s="593"/>
    </row>
    <row r="30" spans="2:14" s="587" customFormat="1" ht="12.75">
      <c r="B30" s="588" t="s">
        <v>873</v>
      </c>
      <c r="C30" s="589">
        <v>1313335499</v>
      </c>
      <c r="D30" s="530">
        <v>0</v>
      </c>
      <c r="E30" s="530">
        <v>0</v>
      </c>
      <c r="F30" s="530">
        <v>0</v>
      </c>
      <c r="G30" s="590">
        <f t="shared" si="1"/>
        <v>1313335499</v>
      </c>
      <c r="H30" s="591">
        <v>1042730919</v>
      </c>
      <c r="I30" s="530">
        <f>20108665*3</f>
        <v>60325995</v>
      </c>
      <c r="J30" s="592">
        <v>0</v>
      </c>
      <c r="K30" s="592">
        <v>0</v>
      </c>
      <c r="L30" s="590">
        <f t="shared" si="0"/>
        <v>1103056914</v>
      </c>
      <c r="M30" s="593">
        <f>G30-L30</f>
        <v>210278585</v>
      </c>
      <c r="N30" s="594"/>
    </row>
    <row r="31" spans="2:14" s="587" customFormat="1" ht="3.75" customHeight="1">
      <c r="B31" s="588"/>
      <c r="C31" s="589"/>
      <c r="D31" s="530">
        <v>0</v>
      </c>
      <c r="E31" s="530"/>
      <c r="F31" s="530"/>
      <c r="G31" s="590"/>
      <c r="H31" s="591">
        <v>0</v>
      </c>
      <c r="I31" s="530">
        <v>0</v>
      </c>
      <c r="J31" s="592"/>
      <c r="K31" s="592"/>
      <c r="L31" s="590">
        <f t="shared" si="0"/>
        <v>0</v>
      </c>
      <c r="M31" s="593"/>
    </row>
    <row r="32" spans="2:14" s="587" customFormat="1" ht="12.75">
      <c r="B32" s="588" t="s">
        <v>874</v>
      </c>
      <c r="C32" s="589">
        <v>337836559</v>
      </c>
      <c r="D32" s="530">
        <v>0</v>
      </c>
      <c r="E32" s="530">
        <v>0</v>
      </c>
      <c r="F32" s="530">
        <v>0</v>
      </c>
      <c r="G32" s="590">
        <f>SUM(C32:F32)</f>
        <v>337836559</v>
      </c>
      <c r="H32" s="596">
        <v>325781915</v>
      </c>
      <c r="I32" s="597">
        <f>496414*3</f>
        <v>1489242</v>
      </c>
      <c r="J32" s="592">
        <v>0</v>
      </c>
      <c r="K32" s="592">
        <v>0</v>
      </c>
      <c r="L32" s="590">
        <f t="shared" si="0"/>
        <v>327271157</v>
      </c>
      <c r="M32" s="593">
        <f>G32-L32</f>
        <v>10565402</v>
      </c>
      <c r="N32" s="594"/>
    </row>
    <row r="33" spans="2:17" s="587" customFormat="1" ht="3.75" customHeight="1">
      <c r="B33" s="588"/>
      <c r="C33" s="589"/>
      <c r="D33" s="530">
        <v>0</v>
      </c>
      <c r="E33" s="530"/>
      <c r="F33" s="530"/>
      <c r="G33" s="590"/>
      <c r="H33" s="596">
        <v>0</v>
      </c>
      <c r="I33" s="597">
        <v>0</v>
      </c>
      <c r="J33" s="592"/>
      <c r="K33" s="592"/>
      <c r="L33" s="590">
        <f t="shared" si="0"/>
        <v>0</v>
      </c>
      <c r="M33" s="593"/>
    </row>
    <row r="34" spans="2:17" s="587" customFormat="1" ht="12.75">
      <c r="B34" s="588" t="s">
        <v>107</v>
      </c>
      <c r="C34" s="589">
        <v>21817424391</v>
      </c>
      <c r="D34" s="530">
        <f>758109115+3272727+70794170</f>
        <v>832176012</v>
      </c>
      <c r="E34" s="530">
        <v>0</v>
      </c>
      <c r="F34" s="530">
        <v>0</v>
      </c>
      <c r="G34" s="590">
        <f t="shared" ref="G34:G40" si="2">SUM(C34:F34)</f>
        <v>22649600403</v>
      </c>
      <c r="H34" s="596">
        <v>14766100351</v>
      </c>
      <c r="I34" s="597">
        <f>221242849*3</f>
        <v>663728547</v>
      </c>
      <c r="J34" s="592">
        <v>0</v>
      </c>
      <c r="K34" s="592">
        <v>0</v>
      </c>
      <c r="L34" s="590">
        <f t="shared" si="0"/>
        <v>15429828898</v>
      </c>
      <c r="M34" s="593">
        <f t="shared" ref="M34:M42" si="3">G34-L34</f>
        <v>7219771505</v>
      </c>
      <c r="N34" s="594"/>
    </row>
    <row r="35" spans="2:17" s="587" customFormat="1" ht="4.5" customHeight="1">
      <c r="B35" s="588"/>
      <c r="C35" s="589">
        <v>0</v>
      </c>
      <c r="D35" s="530">
        <v>0</v>
      </c>
      <c r="E35" s="530"/>
      <c r="F35" s="530"/>
      <c r="G35" s="590">
        <f t="shared" si="2"/>
        <v>0</v>
      </c>
      <c r="H35" s="596">
        <v>0</v>
      </c>
      <c r="I35" s="597">
        <v>0</v>
      </c>
      <c r="J35" s="592"/>
      <c r="K35" s="592"/>
      <c r="L35" s="590">
        <f t="shared" si="0"/>
        <v>0</v>
      </c>
      <c r="M35" s="593">
        <f t="shared" si="3"/>
        <v>0</v>
      </c>
      <c r="N35" s="594"/>
    </row>
    <row r="36" spans="2:17" s="587" customFormat="1" ht="12.75">
      <c r="B36" s="588" t="s">
        <v>875</v>
      </c>
      <c r="C36" s="589">
        <v>29860051</v>
      </c>
      <c r="D36" s="530">
        <v>0</v>
      </c>
      <c r="E36" s="530"/>
      <c r="F36" s="530">
        <v>0</v>
      </c>
      <c r="G36" s="590">
        <f t="shared" si="2"/>
        <v>29860051</v>
      </c>
      <c r="H36" s="596">
        <v>2949228</v>
      </c>
      <c r="I36" s="597">
        <f>124587*3</f>
        <v>373761</v>
      </c>
      <c r="J36" s="592"/>
      <c r="K36" s="592"/>
      <c r="L36" s="590">
        <f t="shared" si="0"/>
        <v>3322989</v>
      </c>
      <c r="M36" s="593">
        <f t="shared" si="3"/>
        <v>26537062</v>
      </c>
      <c r="N36" s="594"/>
    </row>
    <row r="37" spans="2:17" s="587" customFormat="1" ht="3.75" customHeight="1">
      <c r="B37" s="588"/>
      <c r="C37" s="589"/>
      <c r="D37" s="530">
        <v>0</v>
      </c>
      <c r="E37" s="530"/>
      <c r="F37" s="530"/>
      <c r="G37" s="590">
        <f t="shared" si="2"/>
        <v>0</v>
      </c>
      <c r="H37" s="596">
        <v>0</v>
      </c>
      <c r="I37" s="597">
        <v>0</v>
      </c>
      <c r="J37" s="592"/>
      <c r="K37" s="592"/>
      <c r="L37" s="590">
        <f t="shared" si="0"/>
        <v>0</v>
      </c>
      <c r="M37" s="593">
        <f t="shared" si="3"/>
        <v>0</v>
      </c>
    </row>
    <row r="38" spans="2:17" s="587" customFormat="1" ht="12.75">
      <c r="B38" s="588" t="s">
        <v>876</v>
      </c>
      <c r="C38" s="589">
        <v>991727905</v>
      </c>
      <c r="D38" s="598">
        <v>0</v>
      </c>
      <c r="E38" s="530">
        <v>0</v>
      </c>
      <c r="F38" s="530">
        <v>0</v>
      </c>
      <c r="G38" s="590">
        <f t="shared" si="2"/>
        <v>991727905</v>
      </c>
      <c r="H38" s="596">
        <v>874477911</v>
      </c>
      <c r="I38" s="597">
        <f>4293958*3</f>
        <v>12881874</v>
      </c>
      <c r="J38" s="592">
        <v>0</v>
      </c>
      <c r="K38" s="592">
        <v>0</v>
      </c>
      <c r="L38" s="590">
        <f t="shared" si="0"/>
        <v>887359785</v>
      </c>
      <c r="M38" s="593">
        <f t="shared" si="3"/>
        <v>104368120</v>
      </c>
      <c r="N38" s="594"/>
    </row>
    <row r="39" spans="2:17" s="587" customFormat="1" ht="3.75" customHeight="1">
      <c r="B39" s="588"/>
      <c r="C39" s="589"/>
      <c r="D39" s="530">
        <v>0</v>
      </c>
      <c r="E39" s="530"/>
      <c r="F39" s="530"/>
      <c r="G39" s="590">
        <f t="shared" si="2"/>
        <v>0</v>
      </c>
      <c r="H39" s="596">
        <v>0</v>
      </c>
      <c r="I39" s="597">
        <v>0</v>
      </c>
      <c r="J39" s="592"/>
      <c r="K39" s="592"/>
      <c r="L39" s="590">
        <f t="shared" si="0"/>
        <v>0</v>
      </c>
      <c r="M39" s="593">
        <f t="shared" si="3"/>
        <v>0</v>
      </c>
    </row>
    <row r="40" spans="2:17" s="587" customFormat="1" ht="10.5" customHeight="1">
      <c r="B40" s="588" t="s">
        <v>877</v>
      </c>
      <c r="C40" s="589">
        <v>1916979459</v>
      </c>
      <c r="D40" s="530">
        <f>20878720+21036990+21075750</f>
        <v>62991460</v>
      </c>
      <c r="E40" s="530"/>
      <c r="F40" s="530"/>
      <c r="G40" s="590">
        <f t="shared" si="2"/>
        <v>1979970919</v>
      </c>
      <c r="H40" s="596">
        <v>1149764728</v>
      </c>
      <c r="I40" s="597">
        <f>32644567*3</f>
        <v>97933701</v>
      </c>
      <c r="J40" s="592"/>
      <c r="K40" s="592"/>
      <c r="L40" s="590">
        <f t="shared" si="0"/>
        <v>1247698429</v>
      </c>
      <c r="M40" s="593">
        <f t="shared" si="3"/>
        <v>732272490</v>
      </c>
    </row>
    <row r="41" spans="2:17" s="587" customFormat="1" ht="4.5" customHeight="1">
      <c r="B41" s="588"/>
      <c r="C41" s="589"/>
      <c r="D41" s="530">
        <v>0</v>
      </c>
      <c r="E41" s="530"/>
      <c r="F41" s="530"/>
      <c r="G41" s="590"/>
      <c r="H41" s="596">
        <v>0</v>
      </c>
      <c r="I41" s="597">
        <v>0</v>
      </c>
      <c r="J41" s="592"/>
      <c r="K41" s="592"/>
      <c r="L41" s="590"/>
      <c r="M41" s="593">
        <f t="shared" si="3"/>
        <v>0</v>
      </c>
    </row>
    <row r="42" spans="2:17" s="587" customFormat="1" ht="12.75" customHeight="1">
      <c r="B42" s="588" t="s">
        <v>878</v>
      </c>
      <c r="C42" s="589">
        <v>17542918</v>
      </c>
      <c r="D42" s="530">
        <v>0</v>
      </c>
      <c r="E42" s="530">
        <v>0</v>
      </c>
      <c r="F42" s="530">
        <v>0</v>
      </c>
      <c r="G42" s="590">
        <f>SUM(C42:F42)</f>
        <v>17542918</v>
      </c>
      <c r="H42" s="596">
        <v>17542921</v>
      </c>
      <c r="I42" s="597">
        <v>0</v>
      </c>
      <c r="J42" s="592">
        <v>0</v>
      </c>
      <c r="K42" s="592">
        <v>0</v>
      </c>
      <c r="L42" s="590">
        <f t="shared" si="0"/>
        <v>17542921</v>
      </c>
      <c r="M42" s="593">
        <f t="shared" si="3"/>
        <v>-3</v>
      </c>
    </row>
    <row r="43" spans="2:17" s="587" customFormat="1" ht="4.5" customHeight="1">
      <c r="B43" s="588"/>
      <c r="C43" s="589"/>
      <c r="D43" s="530">
        <v>0</v>
      </c>
      <c r="E43" s="530"/>
      <c r="F43" s="530"/>
      <c r="G43" s="590"/>
      <c r="H43" s="596">
        <v>0</v>
      </c>
      <c r="I43" s="597">
        <v>0</v>
      </c>
      <c r="J43" s="592"/>
      <c r="K43" s="592"/>
      <c r="L43" s="590"/>
      <c r="M43" s="593"/>
    </row>
    <row r="44" spans="2:17" s="587" customFormat="1" ht="12.75">
      <c r="B44" s="588" t="s">
        <v>879</v>
      </c>
      <c r="C44" s="589">
        <v>18062232285</v>
      </c>
      <c r="D44" s="530">
        <v>128181818</v>
      </c>
      <c r="E44" s="530">
        <v>0</v>
      </c>
      <c r="F44" s="530">
        <v>0</v>
      </c>
      <c r="G44" s="590">
        <f>SUM(C44:F44)</f>
        <v>18190414103</v>
      </c>
      <c r="H44" s="596">
        <v>12298285511</v>
      </c>
      <c r="I44" s="597">
        <f>145791351*3</f>
        <v>437374053</v>
      </c>
      <c r="J44" s="592">
        <v>0</v>
      </c>
      <c r="K44" s="592">
        <v>0</v>
      </c>
      <c r="L44" s="590">
        <f t="shared" si="0"/>
        <v>12735659564</v>
      </c>
      <c r="M44" s="593">
        <f>G44-L44</f>
        <v>5454754539</v>
      </c>
      <c r="N44" s="594"/>
      <c r="O44" s="599"/>
    </row>
    <row r="45" spans="2:17" s="587" customFormat="1" ht="3.75" customHeight="1">
      <c r="B45" s="588"/>
      <c r="C45" s="589">
        <v>0</v>
      </c>
      <c r="D45" s="530">
        <v>0</v>
      </c>
      <c r="E45" s="530"/>
      <c r="F45" s="530"/>
      <c r="G45" s="590"/>
      <c r="H45" s="596">
        <v>0</v>
      </c>
      <c r="I45" s="592">
        <v>0</v>
      </c>
      <c r="J45" s="592"/>
      <c r="K45" s="592"/>
      <c r="L45" s="590">
        <f t="shared" si="0"/>
        <v>0</v>
      </c>
      <c r="M45" s="593"/>
      <c r="O45" s="599"/>
    </row>
    <row r="46" spans="2:17" s="587" customFormat="1" ht="12.75">
      <c r="B46" s="588" t="s">
        <v>880</v>
      </c>
      <c r="C46" s="589">
        <v>74064545</v>
      </c>
      <c r="D46" s="530">
        <v>0</v>
      </c>
      <c r="E46" s="530">
        <v>0</v>
      </c>
      <c r="F46" s="530">
        <v>0</v>
      </c>
      <c r="G46" s="590">
        <f>SUM(C46:F46)</f>
        <v>74064545</v>
      </c>
      <c r="H46" s="596">
        <v>0</v>
      </c>
      <c r="I46" s="592">
        <v>0</v>
      </c>
      <c r="J46" s="592">
        <v>0</v>
      </c>
      <c r="K46" s="592">
        <v>0</v>
      </c>
      <c r="L46" s="590">
        <f t="shared" si="0"/>
        <v>0</v>
      </c>
      <c r="M46" s="593">
        <f>G46-L46</f>
        <v>74064545</v>
      </c>
      <c r="N46" s="594"/>
      <c r="O46" s="599"/>
      <c r="P46" s="600"/>
      <c r="Q46" s="600"/>
    </row>
    <row r="47" spans="2:17" s="587" customFormat="1" ht="6" customHeight="1">
      <c r="B47" s="588"/>
      <c r="C47" s="596">
        <v>0</v>
      </c>
      <c r="D47" s="530">
        <v>0</v>
      </c>
      <c r="E47" s="530"/>
      <c r="F47" s="530"/>
      <c r="G47" s="590">
        <f>SUM(C47:F47)</f>
        <v>0</v>
      </c>
      <c r="H47" s="595">
        <v>0</v>
      </c>
      <c r="I47" s="592"/>
      <c r="J47" s="592"/>
      <c r="K47" s="592"/>
      <c r="L47" s="590">
        <f t="shared" si="0"/>
        <v>0</v>
      </c>
      <c r="M47" s="593">
        <f>G47-L47</f>
        <v>0</v>
      </c>
      <c r="N47" s="594"/>
      <c r="P47" s="600"/>
      <c r="Q47" s="600"/>
    </row>
    <row r="48" spans="2:17" s="587" customFormat="1" ht="12.75" customHeight="1">
      <c r="B48" s="588" t="s">
        <v>881</v>
      </c>
      <c r="C48" s="596">
        <v>5867623677</v>
      </c>
      <c r="D48" s="530">
        <v>0</v>
      </c>
      <c r="E48" s="530">
        <v>0</v>
      </c>
      <c r="F48" s="530">
        <v>0</v>
      </c>
      <c r="G48" s="590">
        <f>SUM(C48:F48)</f>
        <v>5867623677</v>
      </c>
      <c r="H48" s="595">
        <v>1900000000</v>
      </c>
      <c r="I48" s="592">
        <v>474999999</v>
      </c>
      <c r="J48" s="592">
        <v>0</v>
      </c>
      <c r="K48" s="592">
        <v>0</v>
      </c>
      <c r="L48" s="590">
        <f t="shared" si="0"/>
        <v>2374999999</v>
      </c>
      <c r="M48" s="593">
        <f>G48-L48</f>
        <v>3492623678</v>
      </c>
      <c r="N48" s="594"/>
      <c r="P48" s="600"/>
      <c r="Q48" s="600"/>
    </row>
    <row r="49" spans="2:17" s="587" customFormat="1" ht="6" customHeight="1" thickBot="1">
      <c r="B49" s="601"/>
      <c r="C49" s="596"/>
      <c r="D49" s="530"/>
      <c r="E49" s="530"/>
      <c r="F49" s="530"/>
      <c r="G49" s="590"/>
      <c r="H49" s="595"/>
      <c r="I49" s="592"/>
      <c r="J49" s="592"/>
      <c r="K49" s="592"/>
      <c r="L49" s="590"/>
      <c r="M49" s="593"/>
      <c r="N49" s="594"/>
      <c r="P49" s="600"/>
      <c r="Q49" s="600"/>
    </row>
    <row r="50" spans="2:17" s="587" customFormat="1" ht="12.75">
      <c r="B50" s="602"/>
      <c r="C50" s="603"/>
      <c r="D50" s="604"/>
      <c r="E50" s="604"/>
      <c r="F50" s="604"/>
      <c r="G50" s="605"/>
      <c r="H50" s="603"/>
      <c r="I50" s="606"/>
      <c r="J50" s="604"/>
      <c r="K50" s="606"/>
      <c r="L50" s="605"/>
      <c r="M50" s="607"/>
      <c r="O50" s="599"/>
      <c r="P50" s="599">
        <f>SUM(G12:G47)</f>
        <v>94422764108</v>
      </c>
      <c r="Q50" s="599">
        <f>P50-O50</f>
        <v>94422764108</v>
      </c>
    </row>
    <row r="51" spans="2:17" s="587" customFormat="1" ht="13.5" thickBot="1">
      <c r="B51" s="608" t="s">
        <v>882</v>
      </c>
      <c r="C51" s="609">
        <f t="shared" ref="C51:M51" si="4">SUM(C11:C49)</f>
        <v>99090874973</v>
      </c>
      <c r="D51" s="610">
        <f t="shared" si="4"/>
        <v>1199512812</v>
      </c>
      <c r="E51" s="610">
        <f t="shared" si="4"/>
        <v>0</v>
      </c>
      <c r="F51" s="610">
        <f t="shared" si="4"/>
        <v>0</v>
      </c>
      <c r="G51" s="611">
        <f t="shared" si="4"/>
        <v>100290387785</v>
      </c>
      <c r="H51" s="609">
        <f t="shared" si="4"/>
        <v>57813692333</v>
      </c>
      <c r="I51" s="612">
        <f t="shared" si="4"/>
        <v>2292217803</v>
      </c>
      <c r="J51" s="610">
        <f t="shared" si="4"/>
        <v>0</v>
      </c>
      <c r="K51" s="610">
        <f t="shared" si="4"/>
        <v>0</v>
      </c>
      <c r="L51" s="611">
        <f>SUM(L11:L49)</f>
        <v>60105910136</v>
      </c>
      <c r="M51" s="613">
        <f t="shared" si="4"/>
        <v>40184477649</v>
      </c>
    </row>
    <row r="52" spans="2:17" s="614" customFormat="1" ht="12.75">
      <c r="B52" s="588"/>
      <c r="C52" s="597"/>
      <c r="D52" s="597"/>
      <c r="E52" s="597"/>
      <c r="F52" s="597"/>
      <c r="G52" s="590"/>
      <c r="H52" s="596"/>
      <c r="I52" s="597"/>
      <c r="J52" s="597"/>
      <c r="K52" s="597"/>
      <c r="L52" s="590"/>
      <c r="M52" s="593"/>
    </row>
    <row r="53" spans="2:17" s="614" customFormat="1" ht="13.5" thickBot="1">
      <c r="B53" s="615" t="s">
        <v>883</v>
      </c>
      <c r="C53" s="616">
        <v>96550763572</v>
      </c>
      <c r="D53" s="617">
        <v>1491921677</v>
      </c>
      <c r="E53" s="617">
        <v>0</v>
      </c>
      <c r="F53" s="617">
        <v>0</v>
      </c>
      <c r="G53" s="618">
        <v>98042685249</v>
      </c>
      <c r="H53" s="619">
        <v>52045420018</v>
      </c>
      <c r="I53" s="620">
        <v>1789482303</v>
      </c>
      <c r="J53" s="620">
        <v>0</v>
      </c>
      <c r="K53" s="621">
        <v>0</v>
      </c>
      <c r="L53" s="622">
        <v>53834902321</v>
      </c>
      <c r="M53" s="623">
        <f>G53-L53</f>
        <v>44207782928</v>
      </c>
    </row>
    <row r="54" spans="2:17" s="519" customFormat="1" ht="12.75">
      <c r="B54" s="519" t="s">
        <v>884</v>
      </c>
      <c r="D54" s="624"/>
      <c r="F54" s="624"/>
      <c r="G54" s="624"/>
      <c r="I54" s="624"/>
      <c r="M54" s="624"/>
    </row>
    <row r="55" spans="2:17" s="519" customFormat="1" ht="12.75">
      <c r="D55" s="624"/>
      <c r="F55" s="624"/>
      <c r="G55" s="624"/>
      <c r="I55" s="624"/>
      <c r="M55" s="624"/>
    </row>
    <row r="56" spans="2:17" s="519" customFormat="1" ht="12.75">
      <c r="D56" s="624"/>
      <c r="F56" s="624"/>
      <c r="G56" s="624"/>
      <c r="I56" s="624"/>
      <c r="M56" s="624"/>
    </row>
    <row r="57" spans="2:17" s="519" customFormat="1" ht="12.75">
      <c r="F57" s="624"/>
      <c r="G57" s="624"/>
      <c r="I57" s="624"/>
      <c r="L57" s="624"/>
      <c r="M57" s="624"/>
    </row>
    <row r="58" spans="2:17" s="519" customFormat="1" ht="12.75">
      <c r="F58" s="624"/>
      <c r="G58" s="624"/>
      <c r="I58" s="624"/>
      <c r="L58" s="624"/>
      <c r="M58" s="624"/>
    </row>
    <row r="59" spans="2:17" s="519" customFormat="1" ht="12.75">
      <c r="G59" s="624"/>
      <c r="I59" s="624"/>
      <c r="J59" s="624"/>
      <c r="L59" s="624"/>
      <c r="M59" s="624"/>
    </row>
    <row r="60" spans="2:17" s="519" customFormat="1" ht="12.75">
      <c r="G60" s="625"/>
      <c r="H60" s="625"/>
      <c r="I60" s="625"/>
      <c r="M60" s="624"/>
    </row>
    <row r="61" spans="2:17" s="520" customFormat="1" ht="14.25">
      <c r="B61" s="969" t="s">
        <v>788</v>
      </c>
      <c r="C61" s="969"/>
      <c r="D61" s="969"/>
      <c r="E61" s="969" t="s">
        <v>617</v>
      </c>
      <c r="F61" s="969"/>
      <c r="G61" s="969"/>
      <c r="H61" s="969" t="s">
        <v>660</v>
      </c>
      <c r="I61" s="969"/>
      <c r="J61" s="969"/>
      <c r="K61" s="970" t="s">
        <v>1149</v>
      </c>
      <c r="L61" s="970"/>
      <c r="M61" s="970"/>
    </row>
    <row r="62" spans="2:17" s="520" customFormat="1" ht="14.25">
      <c r="B62" s="969" t="s">
        <v>658</v>
      </c>
      <c r="C62" s="969"/>
      <c r="D62" s="969"/>
      <c r="E62" s="970" t="s">
        <v>659</v>
      </c>
      <c r="F62" s="970"/>
      <c r="G62" s="970"/>
      <c r="H62" s="971" t="s">
        <v>662</v>
      </c>
      <c r="I62" s="971"/>
      <c r="J62" s="971"/>
      <c r="K62" s="972" t="s">
        <v>765</v>
      </c>
      <c r="L62" s="972"/>
      <c r="M62" s="972"/>
      <c r="N62" s="544"/>
    </row>
    <row r="63" spans="2:17" s="519" customFormat="1" ht="12.75"/>
    <row r="64" spans="2:17" s="519" customFormat="1" ht="12.75"/>
    <row r="65" spans="2:13" s="519" customFormat="1" ht="12.75"/>
    <row r="66" spans="2:13" s="519" customFormat="1" ht="12.75"/>
    <row r="67" spans="2:13" s="587" customFormat="1" ht="12.75">
      <c r="B67" s="519"/>
      <c r="C67" s="519"/>
      <c r="D67" s="519"/>
      <c r="E67" s="519"/>
      <c r="F67" s="519"/>
      <c r="G67" s="519"/>
      <c r="H67" s="519"/>
      <c r="I67" s="519"/>
      <c r="J67" s="519"/>
      <c r="K67" s="519"/>
      <c r="L67" s="519"/>
      <c r="M67" s="624"/>
    </row>
    <row r="68" spans="2:13" s="587" customFormat="1" ht="12.75">
      <c r="B68" s="519"/>
      <c r="C68" s="519"/>
      <c r="D68" s="519"/>
      <c r="E68" s="519"/>
      <c r="F68" s="519"/>
      <c r="G68" s="519"/>
      <c r="H68" s="519"/>
      <c r="I68" s="519"/>
      <c r="J68" s="519"/>
      <c r="K68" s="519"/>
      <c r="L68" s="519"/>
      <c r="M68" s="624"/>
    </row>
    <row r="69" spans="2:13" s="587" customFormat="1" ht="12.75">
      <c r="B69" s="519"/>
      <c r="C69" s="626"/>
      <c r="D69" s="519"/>
      <c r="E69" s="519"/>
      <c r="F69" s="519"/>
      <c r="G69" s="519"/>
      <c r="H69" s="519"/>
      <c r="I69" s="519"/>
      <c r="J69" s="519"/>
      <c r="K69" s="519"/>
      <c r="L69" s="519"/>
      <c r="M69" s="519"/>
    </row>
    <row r="70" spans="2:13">
      <c r="C70" s="626"/>
    </row>
  </sheetData>
  <mergeCells count="15">
    <mergeCell ref="B62:D62"/>
    <mergeCell ref="E62:G62"/>
    <mergeCell ref="H62:J62"/>
    <mergeCell ref="K62:M62"/>
    <mergeCell ref="C8:G8"/>
    <mergeCell ref="H8:L8"/>
    <mergeCell ref="B61:D61"/>
    <mergeCell ref="E61:G61"/>
    <mergeCell ref="H61:J61"/>
    <mergeCell ref="K61:M61"/>
    <mergeCell ref="B7:M7"/>
    <mergeCell ref="B1:M1"/>
    <mergeCell ref="B3:M3"/>
    <mergeCell ref="B4:M4"/>
    <mergeCell ref="B5:M5"/>
  </mergeCells>
  <pageMargins left="1.5748031496062993" right="1.9685039370078741" top="0.78740157480314965" bottom="0.78740157480314965" header="0" footer="0"/>
  <pageSetup paperSize="5" scale="70" firstPageNumber="0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1"/>
  <sheetViews>
    <sheetView showGridLines="0" workbookViewId="0">
      <selection activeCell="E25" sqref="E25"/>
    </sheetView>
  </sheetViews>
  <sheetFormatPr baseColWidth="10" defaultColWidth="11" defaultRowHeight="12.75"/>
  <cols>
    <col min="1" max="1" width="13.42578125" style="520" customWidth="1"/>
    <col min="2" max="2" width="21.7109375" style="520" customWidth="1"/>
    <col min="3" max="3" width="13.140625" style="520" customWidth="1"/>
    <col min="4" max="4" width="11.140625" style="520" customWidth="1"/>
    <col min="5" max="5" width="11.7109375" style="520" customWidth="1"/>
    <col min="6" max="6" width="13.5703125" style="520" customWidth="1"/>
    <col min="7" max="7" width="13.42578125" style="520" customWidth="1"/>
    <col min="8" max="8" width="11.5703125" style="520" customWidth="1"/>
    <col min="9" max="9" width="7.7109375" style="520" customWidth="1"/>
    <col min="10" max="10" width="13.140625" style="520" customWidth="1"/>
    <col min="11" max="11" width="12" style="520" bestFit="1" customWidth="1"/>
    <col min="12" max="256" width="11" style="520"/>
    <col min="257" max="257" width="13.42578125" style="520" customWidth="1"/>
    <col min="258" max="258" width="21.7109375" style="520" customWidth="1"/>
    <col min="259" max="259" width="14.42578125" style="520" customWidth="1"/>
    <col min="260" max="260" width="13" style="520" customWidth="1"/>
    <col min="261" max="261" width="11.7109375" style="520" customWidth="1"/>
    <col min="262" max="262" width="14.7109375" style="520" customWidth="1"/>
    <col min="263" max="263" width="11.7109375" style="520" customWidth="1"/>
    <col min="264" max="264" width="14" style="520" customWidth="1"/>
    <col min="265" max="265" width="7.7109375" style="520" customWidth="1"/>
    <col min="266" max="266" width="12.140625" style="520" customWidth="1"/>
    <col min="267" max="267" width="12" style="520" bestFit="1" customWidth="1"/>
    <col min="268" max="512" width="11" style="520"/>
    <col min="513" max="513" width="13.42578125" style="520" customWidth="1"/>
    <col min="514" max="514" width="21.7109375" style="520" customWidth="1"/>
    <col min="515" max="515" width="14.42578125" style="520" customWidth="1"/>
    <col min="516" max="516" width="13" style="520" customWidth="1"/>
    <col min="517" max="517" width="11.7109375" style="520" customWidth="1"/>
    <col min="518" max="518" width="14.7109375" style="520" customWidth="1"/>
    <col min="519" max="519" width="11.7109375" style="520" customWidth="1"/>
    <col min="520" max="520" width="14" style="520" customWidth="1"/>
    <col min="521" max="521" width="7.7109375" style="520" customWidth="1"/>
    <col min="522" max="522" width="12.140625" style="520" customWidth="1"/>
    <col min="523" max="523" width="12" style="520" bestFit="1" customWidth="1"/>
    <col min="524" max="768" width="11" style="520"/>
    <col min="769" max="769" width="13.42578125" style="520" customWidth="1"/>
    <col min="770" max="770" width="21.7109375" style="520" customWidth="1"/>
    <col min="771" max="771" width="14.42578125" style="520" customWidth="1"/>
    <col min="772" max="772" width="13" style="520" customWidth="1"/>
    <col min="773" max="773" width="11.7109375" style="520" customWidth="1"/>
    <col min="774" max="774" width="14.7109375" style="520" customWidth="1"/>
    <col min="775" max="775" width="11.7109375" style="520" customWidth="1"/>
    <col min="776" max="776" width="14" style="520" customWidth="1"/>
    <col min="777" max="777" width="7.7109375" style="520" customWidth="1"/>
    <col min="778" max="778" width="12.140625" style="520" customWidth="1"/>
    <col min="779" max="779" width="12" style="520" bestFit="1" customWidth="1"/>
    <col min="780" max="1024" width="11" style="520"/>
    <col min="1025" max="1025" width="13.42578125" style="520" customWidth="1"/>
    <col min="1026" max="1026" width="21.7109375" style="520" customWidth="1"/>
    <col min="1027" max="1027" width="14.42578125" style="520" customWidth="1"/>
    <col min="1028" max="1028" width="13" style="520" customWidth="1"/>
    <col min="1029" max="1029" width="11.7109375" style="520" customWidth="1"/>
    <col min="1030" max="1030" width="14.7109375" style="520" customWidth="1"/>
    <col min="1031" max="1031" width="11.7109375" style="520" customWidth="1"/>
    <col min="1032" max="1032" width="14" style="520" customWidth="1"/>
    <col min="1033" max="1033" width="7.7109375" style="520" customWidth="1"/>
    <col min="1034" max="1034" width="12.140625" style="520" customWidth="1"/>
    <col min="1035" max="1035" width="12" style="520" bestFit="1" customWidth="1"/>
    <col min="1036" max="1280" width="11" style="520"/>
    <col min="1281" max="1281" width="13.42578125" style="520" customWidth="1"/>
    <col min="1282" max="1282" width="21.7109375" style="520" customWidth="1"/>
    <col min="1283" max="1283" width="14.42578125" style="520" customWidth="1"/>
    <col min="1284" max="1284" width="13" style="520" customWidth="1"/>
    <col min="1285" max="1285" width="11.7109375" style="520" customWidth="1"/>
    <col min="1286" max="1286" width="14.7109375" style="520" customWidth="1"/>
    <col min="1287" max="1287" width="11.7109375" style="520" customWidth="1"/>
    <col min="1288" max="1288" width="14" style="520" customWidth="1"/>
    <col min="1289" max="1289" width="7.7109375" style="520" customWidth="1"/>
    <col min="1290" max="1290" width="12.140625" style="520" customWidth="1"/>
    <col min="1291" max="1291" width="12" style="520" bestFit="1" customWidth="1"/>
    <col min="1292" max="1536" width="11" style="520"/>
    <col min="1537" max="1537" width="13.42578125" style="520" customWidth="1"/>
    <col min="1538" max="1538" width="21.7109375" style="520" customWidth="1"/>
    <col min="1539" max="1539" width="14.42578125" style="520" customWidth="1"/>
    <col min="1540" max="1540" width="13" style="520" customWidth="1"/>
    <col min="1541" max="1541" width="11.7109375" style="520" customWidth="1"/>
    <col min="1542" max="1542" width="14.7109375" style="520" customWidth="1"/>
    <col min="1543" max="1543" width="11.7109375" style="520" customWidth="1"/>
    <col min="1544" max="1544" width="14" style="520" customWidth="1"/>
    <col min="1545" max="1545" width="7.7109375" style="520" customWidth="1"/>
    <col min="1546" max="1546" width="12.140625" style="520" customWidth="1"/>
    <col min="1547" max="1547" width="12" style="520" bestFit="1" customWidth="1"/>
    <col min="1548" max="1792" width="11" style="520"/>
    <col min="1793" max="1793" width="13.42578125" style="520" customWidth="1"/>
    <col min="1794" max="1794" width="21.7109375" style="520" customWidth="1"/>
    <col min="1795" max="1795" width="14.42578125" style="520" customWidth="1"/>
    <col min="1796" max="1796" width="13" style="520" customWidth="1"/>
    <col min="1797" max="1797" width="11.7109375" style="520" customWidth="1"/>
    <col min="1798" max="1798" width="14.7109375" style="520" customWidth="1"/>
    <col min="1799" max="1799" width="11.7109375" style="520" customWidth="1"/>
    <col min="1800" max="1800" width="14" style="520" customWidth="1"/>
    <col min="1801" max="1801" width="7.7109375" style="520" customWidth="1"/>
    <col min="1802" max="1802" width="12.140625" style="520" customWidth="1"/>
    <col min="1803" max="1803" width="12" style="520" bestFit="1" customWidth="1"/>
    <col min="1804" max="2048" width="11" style="520"/>
    <col min="2049" max="2049" width="13.42578125" style="520" customWidth="1"/>
    <col min="2050" max="2050" width="21.7109375" style="520" customWidth="1"/>
    <col min="2051" max="2051" width="14.42578125" style="520" customWidth="1"/>
    <col min="2052" max="2052" width="13" style="520" customWidth="1"/>
    <col min="2053" max="2053" width="11.7109375" style="520" customWidth="1"/>
    <col min="2054" max="2054" width="14.7109375" style="520" customWidth="1"/>
    <col min="2055" max="2055" width="11.7109375" style="520" customWidth="1"/>
    <col min="2056" max="2056" width="14" style="520" customWidth="1"/>
    <col min="2057" max="2057" width="7.7109375" style="520" customWidth="1"/>
    <col min="2058" max="2058" width="12.140625" style="520" customWidth="1"/>
    <col min="2059" max="2059" width="12" style="520" bestFit="1" customWidth="1"/>
    <col min="2060" max="2304" width="11" style="520"/>
    <col min="2305" max="2305" width="13.42578125" style="520" customWidth="1"/>
    <col min="2306" max="2306" width="21.7109375" style="520" customWidth="1"/>
    <col min="2307" max="2307" width="14.42578125" style="520" customWidth="1"/>
    <col min="2308" max="2308" width="13" style="520" customWidth="1"/>
    <col min="2309" max="2309" width="11.7109375" style="520" customWidth="1"/>
    <col min="2310" max="2310" width="14.7109375" style="520" customWidth="1"/>
    <col min="2311" max="2311" width="11.7109375" style="520" customWidth="1"/>
    <col min="2312" max="2312" width="14" style="520" customWidth="1"/>
    <col min="2313" max="2313" width="7.7109375" style="520" customWidth="1"/>
    <col min="2314" max="2314" width="12.140625" style="520" customWidth="1"/>
    <col min="2315" max="2315" width="12" style="520" bestFit="1" customWidth="1"/>
    <col min="2316" max="2560" width="11" style="520"/>
    <col min="2561" max="2561" width="13.42578125" style="520" customWidth="1"/>
    <col min="2562" max="2562" width="21.7109375" style="520" customWidth="1"/>
    <col min="2563" max="2563" width="14.42578125" style="520" customWidth="1"/>
    <col min="2564" max="2564" width="13" style="520" customWidth="1"/>
    <col min="2565" max="2565" width="11.7109375" style="520" customWidth="1"/>
    <col min="2566" max="2566" width="14.7109375" style="520" customWidth="1"/>
    <col min="2567" max="2567" width="11.7109375" style="520" customWidth="1"/>
    <col min="2568" max="2568" width="14" style="520" customWidth="1"/>
    <col min="2569" max="2569" width="7.7109375" style="520" customWidth="1"/>
    <col min="2570" max="2570" width="12.140625" style="520" customWidth="1"/>
    <col min="2571" max="2571" width="12" style="520" bestFit="1" customWidth="1"/>
    <col min="2572" max="2816" width="11" style="520"/>
    <col min="2817" max="2817" width="13.42578125" style="520" customWidth="1"/>
    <col min="2818" max="2818" width="21.7109375" style="520" customWidth="1"/>
    <col min="2819" max="2819" width="14.42578125" style="520" customWidth="1"/>
    <col min="2820" max="2820" width="13" style="520" customWidth="1"/>
    <col min="2821" max="2821" width="11.7109375" style="520" customWidth="1"/>
    <col min="2822" max="2822" width="14.7109375" style="520" customWidth="1"/>
    <col min="2823" max="2823" width="11.7109375" style="520" customWidth="1"/>
    <col min="2824" max="2824" width="14" style="520" customWidth="1"/>
    <col min="2825" max="2825" width="7.7109375" style="520" customWidth="1"/>
    <col min="2826" max="2826" width="12.140625" style="520" customWidth="1"/>
    <col min="2827" max="2827" width="12" style="520" bestFit="1" customWidth="1"/>
    <col min="2828" max="3072" width="11" style="520"/>
    <col min="3073" max="3073" width="13.42578125" style="520" customWidth="1"/>
    <col min="3074" max="3074" width="21.7109375" style="520" customWidth="1"/>
    <col min="3075" max="3075" width="14.42578125" style="520" customWidth="1"/>
    <col min="3076" max="3076" width="13" style="520" customWidth="1"/>
    <col min="3077" max="3077" width="11.7109375" style="520" customWidth="1"/>
    <col min="3078" max="3078" width="14.7109375" style="520" customWidth="1"/>
    <col min="3079" max="3079" width="11.7109375" style="520" customWidth="1"/>
    <col min="3080" max="3080" width="14" style="520" customWidth="1"/>
    <col min="3081" max="3081" width="7.7109375" style="520" customWidth="1"/>
    <col min="3082" max="3082" width="12.140625" style="520" customWidth="1"/>
    <col min="3083" max="3083" width="12" style="520" bestFit="1" customWidth="1"/>
    <col min="3084" max="3328" width="11" style="520"/>
    <col min="3329" max="3329" width="13.42578125" style="520" customWidth="1"/>
    <col min="3330" max="3330" width="21.7109375" style="520" customWidth="1"/>
    <col min="3331" max="3331" width="14.42578125" style="520" customWidth="1"/>
    <col min="3332" max="3332" width="13" style="520" customWidth="1"/>
    <col min="3333" max="3333" width="11.7109375" style="520" customWidth="1"/>
    <col min="3334" max="3334" width="14.7109375" style="520" customWidth="1"/>
    <col min="3335" max="3335" width="11.7109375" style="520" customWidth="1"/>
    <col min="3336" max="3336" width="14" style="520" customWidth="1"/>
    <col min="3337" max="3337" width="7.7109375" style="520" customWidth="1"/>
    <col min="3338" max="3338" width="12.140625" style="520" customWidth="1"/>
    <col min="3339" max="3339" width="12" style="520" bestFit="1" customWidth="1"/>
    <col min="3340" max="3584" width="11" style="520"/>
    <col min="3585" max="3585" width="13.42578125" style="520" customWidth="1"/>
    <col min="3586" max="3586" width="21.7109375" style="520" customWidth="1"/>
    <col min="3587" max="3587" width="14.42578125" style="520" customWidth="1"/>
    <col min="3588" max="3588" width="13" style="520" customWidth="1"/>
    <col min="3589" max="3589" width="11.7109375" style="520" customWidth="1"/>
    <col min="3590" max="3590" width="14.7109375" style="520" customWidth="1"/>
    <col min="3591" max="3591" width="11.7109375" style="520" customWidth="1"/>
    <col min="3592" max="3592" width="14" style="520" customWidth="1"/>
    <col min="3593" max="3593" width="7.7109375" style="520" customWidth="1"/>
    <col min="3594" max="3594" width="12.140625" style="520" customWidth="1"/>
    <col min="3595" max="3595" width="12" style="520" bestFit="1" customWidth="1"/>
    <col min="3596" max="3840" width="11" style="520"/>
    <col min="3841" max="3841" width="13.42578125" style="520" customWidth="1"/>
    <col min="3842" max="3842" width="21.7109375" style="520" customWidth="1"/>
    <col min="3843" max="3843" width="14.42578125" style="520" customWidth="1"/>
    <col min="3844" max="3844" width="13" style="520" customWidth="1"/>
    <col min="3845" max="3845" width="11.7109375" style="520" customWidth="1"/>
    <col min="3846" max="3846" width="14.7109375" style="520" customWidth="1"/>
    <col min="3847" max="3847" width="11.7109375" style="520" customWidth="1"/>
    <col min="3848" max="3848" width="14" style="520" customWidth="1"/>
    <col min="3849" max="3849" width="7.7109375" style="520" customWidth="1"/>
    <col min="3850" max="3850" width="12.140625" style="520" customWidth="1"/>
    <col min="3851" max="3851" width="12" style="520" bestFit="1" customWidth="1"/>
    <col min="3852" max="4096" width="11" style="520"/>
    <col min="4097" max="4097" width="13.42578125" style="520" customWidth="1"/>
    <col min="4098" max="4098" width="21.7109375" style="520" customWidth="1"/>
    <col min="4099" max="4099" width="14.42578125" style="520" customWidth="1"/>
    <col min="4100" max="4100" width="13" style="520" customWidth="1"/>
    <col min="4101" max="4101" width="11.7109375" style="520" customWidth="1"/>
    <col min="4102" max="4102" width="14.7109375" style="520" customWidth="1"/>
    <col min="4103" max="4103" width="11.7109375" style="520" customWidth="1"/>
    <col min="4104" max="4104" width="14" style="520" customWidth="1"/>
    <col min="4105" max="4105" width="7.7109375" style="520" customWidth="1"/>
    <col min="4106" max="4106" width="12.140625" style="520" customWidth="1"/>
    <col min="4107" max="4107" width="12" style="520" bestFit="1" customWidth="1"/>
    <col min="4108" max="4352" width="11" style="520"/>
    <col min="4353" max="4353" width="13.42578125" style="520" customWidth="1"/>
    <col min="4354" max="4354" width="21.7109375" style="520" customWidth="1"/>
    <col min="4355" max="4355" width="14.42578125" style="520" customWidth="1"/>
    <col min="4356" max="4356" width="13" style="520" customWidth="1"/>
    <col min="4357" max="4357" width="11.7109375" style="520" customWidth="1"/>
    <col min="4358" max="4358" width="14.7109375" style="520" customWidth="1"/>
    <col min="4359" max="4359" width="11.7109375" style="520" customWidth="1"/>
    <col min="4360" max="4360" width="14" style="520" customWidth="1"/>
    <col min="4361" max="4361" width="7.7109375" style="520" customWidth="1"/>
    <col min="4362" max="4362" width="12.140625" style="520" customWidth="1"/>
    <col min="4363" max="4363" width="12" style="520" bestFit="1" customWidth="1"/>
    <col min="4364" max="4608" width="11" style="520"/>
    <col min="4609" max="4609" width="13.42578125" style="520" customWidth="1"/>
    <col min="4610" max="4610" width="21.7109375" style="520" customWidth="1"/>
    <col min="4611" max="4611" width="14.42578125" style="520" customWidth="1"/>
    <col min="4612" max="4612" width="13" style="520" customWidth="1"/>
    <col min="4613" max="4613" width="11.7109375" style="520" customWidth="1"/>
    <col min="4614" max="4614" width="14.7109375" style="520" customWidth="1"/>
    <col min="4615" max="4615" width="11.7109375" style="520" customWidth="1"/>
    <col min="4616" max="4616" width="14" style="520" customWidth="1"/>
    <col min="4617" max="4617" width="7.7109375" style="520" customWidth="1"/>
    <col min="4618" max="4618" width="12.140625" style="520" customWidth="1"/>
    <col min="4619" max="4619" width="12" style="520" bestFit="1" customWidth="1"/>
    <col min="4620" max="4864" width="11" style="520"/>
    <col min="4865" max="4865" width="13.42578125" style="520" customWidth="1"/>
    <col min="4866" max="4866" width="21.7109375" style="520" customWidth="1"/>
    <col min="4867" max="4867" width="14.42578125" style="520" customWidth="1"/>
    <col min="4868" max="4868" width="13" style="520" customWidth="1"/>
    <col min="4869" max="4869" width="11.7109375" style="520" customWidth="1"/>
    <col min="4870" max="4870" width="14.7109375" style="520" customWidth="1"/>
    <col min="4871" max="4871" width="11.7109375" style="520" customWidth="1"/>
    <col min="4872" max="4872" width="14" style="520" customWidth="1"/>
    <col min="4873" max="4873" width="7.7109375" style="520" customWidth="1"/>
    <col min="4874" max="4874" width="12.140625" style="520" customWidth="1"/>
    <col min="4875" max="4875" width="12" style="520" bestFit="1" customWidth="1"/>
    <col min="4876" max="5120" width="11" style="520"/>
    <col min="5121" max="5121" width="13.42578125" style="520" customWidth="1"/>
    <col min="5122" max="5122" width="21.7109375" style="520" customWidth="1"/>
    <col min="5123" max="5123" width="14.42578125" style="520" customWidth="1"/>
    <col min="5124" max="5124" width="13" style="520" customWidth="1"/>
    <col min="5125" max="5125" width="11.7109375" style="520" customWidth="1"/>
    <col min="5126" max="5126" width="14.7109375" style="520" customWidth="1"/>
    <col min="5127" max="5127" width="11.7109375" style="520" customWidth="1"/>
    <col min="5128" max="5128" width="14" style="520" customWidth="1"/>
    <col min="5129" max="5129" width="7.7109375" style="520" customWidth="1"/>
    <col min="5130" max="5130" width="12.140625" style="520" customWidth="1"/>
    <col min="5131" max="5131" width="12" style="520" bestFit="1" customWidth="1"/>
    <col min="5132" max="5376" width="11" style="520"/>
    <col min="5377" max="5377" width="13.42578125" style="520" customWidth="1"/>
    <col min="5378" max="5378" width="21.7109375" style="520" customWidth="1"/>
    <col min="5379" max="5379" width="14.42578125" style="520" customWidth="1"/>
    <col min="5380" max="5380" width="13" style="520" customWidth="1"/>
    <col min="5381" max="5381" width="11.7109375" style="520" customWidth="1"/>
    <col min="5382" max="5382" width="14.7109375" style="520" customWidth="1"/>
    <col min="5383" max="5383" width="11.7109375" style="520" customWidth="1"/>
    <col min="5384" max="5384" width="14" style="520" customWidth="1"/>
    <col min="5385" max="5385" width="7.7109375" style="520" customWidth="1"/>
    <col min="5386" max="5386" width="12.140625" style="520" customWidth="1"/>
    <col min="5387" max="5387" width="12" style="520" bestFit="1" customWidth="1"/>
    <col min="5388" max="5632" width="11" style="520"/>
    <col min="5633" max="5633" width="13.42578125" style="520" customWidth="1"/>
    <col min="5634" max="5634" width="21.7109375" style="520" customWidth="1"/>
    <col min="5635" max="5635" width="14.42578125" style="520" customWidth="1"/>
    <col min="5636" max="5636" width="13" style="520" customWidth="1"/>
    <col min="5637" max="5637" width="11.7109375" style="520" customWidth="1"/>
    <col min="5638" max="5638" width="14.7109375" style="520" customWidth="1"/>
    <col min="5639" max="5639" width="11.7109375" style="520" customWidth="1"/>
    <col min="5640" max="5640" width="14" style="520" customWidth="1"/>
    <col min="5641" max="5641" width="7.7109375" style="520" customWidth="1"/>
    <col min="5642" max="5642" width="12.140625" style="520" customWidth="1"/>
    <col min="5643" max="5643" width="12" style="520" bestFit="1" customWidth="1"/>
    <col min="5644" max="5888" width="11" style="520"/>
    <col min="5889" max="5889" width="13.42578125" style="520" customWidth="1"/>
    <col min="5890" max="5890" width="21.7109375" style="520" customWidth="1"/>
    <col min="5891" max="5891" width="14.42578125" style="520" customWidth="1"/>
    <col min="5892" max="5892" width="13" style="520" customWidth="1"/>
    <col min="5893" max="5893" width="11.7109375" style="520" customWidth="1"/>
    <col min="5894" max="5894" width="14.7109375" style="520" customWidth="1"/>
    <col min="5895" max="5895" width="11.7109375" style="520" customWidth="1"/>
    <col min="5896" max="5896" width="14" style="520" customWidth="1"/>
    <col min="5897" max="5897" width="7.7109375" style="520" customWidth="1"/>
    <col min="5898" max="5898" width="12.140625" style="520" customWidth="1"/>
    <col min="5899" max="5899" width="12" style="520" bestFit="1" customWidth="1"/>
    <col min="5900" max="6144" width="11" style="520"/>
    <col min="6145" max="6145" width="13.42578125" style="520" customWidth="1"/>
    <col min="6146" max="6146" width="21.7109375" style="520" customWidth="1"/>
    <col min="6147" max="6147" width="14.42578125" style="520" customWidth="1"/>
    <col min="6148" max="6148" width="13" style="520" customWidth="1"/>
    <col min="6149" max="6149" width="11.7109375" style="520" customWidth="1"/>
    <col min="6150" max="6150" width="14.7109375" style="520" customWidth="1"/>
    <col min="6151" max="6151" width="11.7109375" style="520" customWidth="1"/>
    <col min="6152" max="6152" width="14" style="520" customWidth="1"/>
    <col min="6153" max="6153" width="7.7109375" style="520" customWidth="1"/>
    <col min="6154" max="6154" width="12.140625" style="520" customWidth="1"/>
    <col min="6155" max="6155" width="12" style="520" bestFit="1" customWidth="1"/>
    <col min="6156" max="6400" width="11" style="520"/>
    <col min="6401" max="6401" width="13.42578125" style="520" customWidth="1"/>
    <col min="6402" max="6402" width="21.7109375" style="520" customWidth="1"/>
    <col min="6403" max="6403" width="14.42578125" style="520" customWidth="1"/>
    <col min="6404" max="6404" width="13" style="520" customWidth="1"/>
    <col min="6405" max="6405" width="11.7109375" style="520" customWidth="1"/>
    <col min="6406" max="6406" width="14.7109375" style="520" customWidth="1"/>
    <col min="6407" max="6407" width="11.7109375" style="520" customWidth="1"/>
    <col min="6408" max="6408" width="14" style="520" customWidth="1"/>
    <col min="6409" max="6409" width="7.7109375" style="520" customWidth="1"/>
    <col min="6410" max="6410" width="12.140625" style="520" customWidth="1"/>
    <col min="6411" max="6411" width="12" style="520" bestFit="1" customWidth="1"/>
    <col min="6412" max="6656" width="11" style="520"/>
    <col min="6657" max="6657" width="13.42578125" style="520" customWidth="1"/>
    <col min="6658" max="6658" width="21.7109375" style="520" customWidth="1"/>
    <col min="6659" max="6659" width="14.42578125" style="520" customWidth="1"/>
    <col min="6660" max="6660" width="13" style="520" customWidth="1"/>
    <col min="6661" max="6661" width="11.7109375" style="520" customWidth="1"/>
    <col min="6662" max="6662" width="14.7109375" style="520" customWidth="1"/>
    <col min="6663" max="6663" width="11.7109375" style="520" customWidth="1"/>
    <col min="6664" max="6664" width="14" style="520" customWidth="1"/>
    <col min="6665" max="6665" width="7.7109375" style="520" customWidth="1"/>
    <col min="6666" max="6666" width="12.140625" style="520" customWidth="1"/>
    <col min="6667" max="6667" width="12" style="520" bestFit="1" customWidth="1"/>
    <col min="6668" max="6912" width="11" style="520"/>
    <col min="6913" max="6913" width="13.42578125" style="520" customWidth="1"/>
    <col min="6914" max="6914" width="21.7109375" style="520" customWidth="1"/>
    <col min="6915" max="6915" width="14.42578125" style="520" customWidth="1"/>
    <col min="6916" max="6916" width="13" style="520" customWidth="1"/>
    <col min="6917" max="6917" width="11.7109375" style="520" customWidth="1"/>
    <col min="6918" max="6918" width="14.7109375" style="520" customWidth="1"/>
    <col min="6919" max="6919" width="11.7109375" style="520" customWidth="1"/>
    <col min="6920" max="6920" width="14" style="520" customWidth="1"/>
    <col min="6921" max="6921" width="7.7109375" style="520" customWidth="1"/>
    <col min="6922" max="6922" width="12.140625" style="520" customWidth="1"/>
    <col min="6923" max="6923" width="12" style="520" bestFit="1" customWidth="1"/>
    <col min="6924" max="7168" width="11" style="520"/>
    <col min="7169" max="7169" width="13.42578125" style="520" customWidth="1"/>
    <col min="7170" max="7170" width="21.7109375" style="520" customWidth="1"/>
    <col min="7171" max="7171" width="14.42578125" style="520" customWidth="1"/>
    <col min="7172" max="7172" width="13" style="520" customWidth="1"/>
    <col min="7173" max="7173" width="11.7109375" style="520" customWidth="1"/>
    <col min="7174" max="7174" width="14.7109375" style="520" customWidth="1"/>
    <col min="7175" max="7175" width="11.7109375" style="520" customWidth="1"/>
    <col min="7176" max="7176" width="14" style="520" customWidth="1"/>
    <col min="7177" max="7177" width="7.7109375" style="520" customWidth="1"/>
    <col min="7178" max="7178" width="12.140625" style="520" customWidth="1"/>
    <col min="7179" max="7179" width="12" style="520" bestFit="1" customWidth="1"/>
    <col min="7180" max="7424" width="11" style="520"/>
    <col min="7425" max="7425" width="13.42578125" style="520" customWidth="1"/>
    <col min="7426" max="7426" width="21.7109375" style="520" customWidth="1"/>
    <col min="7427" max="7427" width="14.42578125" style="520" customWidth="1"/>
    <col min="7428" max="7428" width="13" style="520" customWidth="1"/>
    <col min="7429" max="7429" width="11.7109375" style="520" customWidth="1"/>
    <col min="7430" max="7430" width="14.7109375" style="520" customWidth="1"/>
    <col min="7431" max="7431" width="11.7109375" style="520" customWidth="1"/>
    <col min="7432" max="7432" width="14" style="520" customWidth="1"/>
    <col min="7433" max="7433" width="7.7109375" style="520" customWidth="1"/>
    <col min="7434" max="7434" width="12.140625" style="520" customWidth="1"/>
    <col min="7435" max="7435" width="12" style="520" bestFit="1" customWidth="1"/>
    <col min="7436" max="7680" width="11" style="520"/>
    <col min="7681" max="7681" width="13.42578125" style="520" customWidth="1"/>
    <col min="7682" max="7682" width="21.7109375" style="520" customWidth="1"/>
    <col min="7683" max="7683" width="14.42578125" style="520" customWidth="1"/>
    <col min="7684" max="7684" width="13" style="520" customWidth="1"/>
    <col min="7685" max="7685" width="11.7109375" style="520" customWidth="1"/>
    <col min="7686" max="7686" width="14.7109375" style="520" customWidth="1"/>
    <col min="7687" max="7687" width="11.7109375" style="520" customWidth="1"/>
    <col min="7688" max="7688" width="14" style="520" customWidth="1"/>
    <col min="7689" max="7689" width="7.7109375" style="520" customWidth="1"/>
    <col min="7690" max="7690" width="12.140625" style="520" customWidth="1"/>
    <col min="7691" max="7691" width="12" style="520" bestFit="1" customWidth="1"/>
    <col min="7692" max="7936" width="11" style="520"/>
    <col min="7937" max="7937" width="13.42578125" style="520" customWidth="1"/>
    <col min="7938" max="7938" width="21.7109375" style="520" customWidth="1"/>
    <col min="7939" max="7939" width="14.42578125" style="520" customWidth="1"/>
    <col min="7940" max="7940" width="13" style="520" customWidth="1"/>
    <col min="7941" max="7941" width="11.7109375" style="520" customWidth="1"/>
    <col min="7942" max="7942" width="14.7109375" style="520" customWidth="1"/>
    <col min="7943" max="7943" width="11.7109375" style="520" customWidth="1"/>
    <col min="7944" max="7944" width="14" style="520" customWidth="1"/>
    <col min="7945" max="7945" width="7.7109375" style="520" customWidth="1"/>
    <col min="7946" max="7946" width="12.140625" style="520" customWidth="1"/>
    <col min="7947" max="7947" width="12" style="520" bestFit="1" customWidth="1"/>
    <col min="7948" max="8192" width="11" style="520"/>
    <col min="8193" max="8193" width="13.42578125" style="520" customWidth="1"/>
    <col min="8194" max="8194" width="21.7109375" style="520" customWidth="1"/>
    <col min="8195" max="8195" width="14.42578125" style="520" customWidth="1"/>
    <col min="8196" max="8196" width="13" style="520" customWidth="1"/>
    <col min="8197" max="8197" width="11.7109375" style="520" customWidth="1"/>
    <col min="8198" max="8198" width="14.7109375" style="520" customWidth="1"/>
    <col min="8199" max="8199" width="11.7109375" style="520" customWidth="1"/>
    <col min="8200" max="8200" width="14" style="520" customWidth="1"/>
    <col min="8201" max="8201" width="7.7109375" style="520" customWidth="1"/>
    <col min="8202" max="8202" width="12.140625" style="520" customWidth="1"/>
    <col min="8203" max="8203" width="12" style="520" bestFit="1" customWidth="1"/>
    <col min="8204" max="8448" width="11" style="520"/>
    <col min="8449" max="8449" width="13.42578125" style="520" customWidth="1"/>
    <col min="8450" max="8450" width="21.7109375" style="520" customWidth="1"/>
    <col min="8451" max="8451" width="14.42578125" style="520" customWidth="1"/>
    <col min="8452" max="8452" width="13" style="520" customWidth="1"/>
    <col min="8453" max="8453" width="11.7109375" style="520" customWidth="1"/>
    <col min="8454" max="8454" width="14.7109375" style="520" customWidth="1"/>
    <col min="8455" max="8455" width="11.7109375" style="520" customWidth="1"/>
    <col min="8456" max="8456" width="14" style="520" customWidth="1"/>
    <col min="8457" max="8457" width="7.7109375" style="520" customWidth="1"/>
    <col min="8458" max="8458" width="12.140625" style="520" customWidth="1"/>
    <col min="8459" max="8459" width="12" style="520" bestFit="1" customWidth="1"/>
    <col min="8460" max="8704" width="11" style="520"/>
    <col min="8705" max="8705" width="13.42578125" style="520" customWidth="1"/>
    <col min="8706" max="8706" width="21.7109375" style="520" customWidth="1"/>
    <col min="8707" max="8707" width="14.42578125" style="520" customWidth="1"/>
    <col min="8708" max="8708" width="13" style="520" customWidth="1"/>
    <col min="8709" max="8709" width="11.7109375" style="520" customWidth="1"/>
    <col min="8710" max="8710" width="14.7109375" style="520" customWidth="1"/>
    <col min="8711" max="8711" width="11.7109375" style="520" customWidth="1"/>
    <col min="8712" max="8712" width="14" style="520" customWidth="1"/>
    <col min="8713" max="8713" width="7.7109375" style="520" customWidth="1"/>
    <col min="8714" max="8714" width="12.140625" style="520" customWidth="1"/>
    <col min="8715" max="8715" width="12" style="520" bestFit="1" customWidth="1"/>
    <col min="8716" max="8960" width="11" style="520"/>
    <col min="8961" max="8961" width="13.42578125" style="520" customWidth="1"/>
    <col min="8962" max="8962" width="21.7109375" style="520" customWidth="1"/>
    <col min="8963" max="8963" width="14.42578125" style="520" customWidth="1"/>
    <col min="8964" max="8964" width="13" style="520" customWidth="1"/>
    <col min="8965" max="8965" width="11.7109375" style="520" customWidth="1"/>
    <col min="8966" max="8966" width="14.7109375" style="520" customWidth="1"/>
    <col min="8967" max="8967" width="11.7109375" style="520" customWidth="1"/>
    <col min="8968" max="8968" width="14" style="520" customWidth="1"/>
    <col min="8969" max="8969" width="7.7109375" style="520" customWidth="1"/>
    <col min="8970" max="8970" width="12.140625" style="520" customWidth="1"/>
    <col min="8971" max="8971" width="12" style="520" bestFit="1" customWidth="1"/>
    <col min="8972" max="9216" width="11" style="520"/>
    <col min="9217" max="9217" width="13.42578125" style="520" customWidth="1"/>
    <col min="9218" max="9218" width="21.7109375" style="520" customWidth="1"/>
    <col min="9219" max="9219" width="14.42578125" style="520" customWidth="1"/>
    <col min="9220" max="9220" width="13" style="520" customWidth="1"/>
    <col min="9221" max="9221" width="11.7109375" style="520" customWidth="1"/>
    <col min="9222" max="9222" width="14.7109375" style="520" customWidth="1"/>
    <col min="9223" max="9223" width="11.7109375" style="520" customWidth="1"/>
    <col min="9224" max="9224" width="14" style="520" customWidth="1"/>
    <col min="9225" max="9225" width="7.7109375" style="520" customWidth="1"/>
    <col min="9226" max="9226" width="12.140625" style="520" customWidth="1"/>
    <col min="9227" max="9227" width="12" style="520" bestFit="1" customWidth="1"/>
    <col min="9228" max="9472" width="11" style="520"/>
    <col min="9473" max="9473" width="13.42578125" style="520" customWidth="1"/>
    <col min="9474" max="9474" width="21.7109375" style="520" customWidth="1"/>
    <col min="9475" max="9475" width="14.42578125" style="520" customWidth="1"/>
    <col min="9476" max="9476" width="13" style="520" customWidth="1"/>
    <col min="9477" max="9477" width="11.7109375" style="520" customWidth="1"/>
    <col min="9478" max="9478" width="14.7109375" style="520" customWidth="1"/>
    <col min="9479" max="9479" width="11.7109375" style="520" customWidth="1"/>
    <col min="9480" max="9480" width="14" style="520" customWidth="1"/>
    <col min="9481" max="9481" width="7.7109375" style="520" customWidth="1"/>
    <col min="9482" max="9482" width="12.140625" style="520" customWidth="1"/>
    <col min="9483" max="9483" width="12" style="520" bestFit="1" customWidth="1"/>
    <col min="9484" max="9728" width="11" style="520"/>
    <col min="9729" max="9729" width="13.42578125" style="520" customWidth="1"/>
    <col min="9730" max="9730" width="21.7109375" style="520" customWidth="1"/>
    <col min="9731" max="9731" width="14.42578125" style="520" customWidth="1"/>
    <col min="9732" max="9732" width="13" style="520" customWidth="1"/>
    <col min="9733" max="9733" width="11.7109375" style="520" customWidth="1"/>
    <col min="9734" max="9734" width="14.7109375" style="520" customWidth="1"/>
    <col min="9735" max="9735" width="11.7109375" style="520" customWidth="1"/>
    <col min="9736" max="9736" width="14" style="520" customWidth="1"/>
    <col min="9737" max="9737" width="7.7109375" style="520" customWidth="1"/>
    <col min="9738" max="9738" width="12.140625" style="520" customWidth="1"/>
    <col min="9739" max="9739" width="12" style="520" bestFit="1" customWidth="1"/>
    <col min="9740" max="9984" width="11" style="520"/>
    <col min="9985" max="9985" width="13.42578125" style="520" customWidth="1"/>
    <col min="9986" max="9986" width="21.7109375" style="520" customWidth="1"/>
    <col min="9987" max="9987" width="14.42578125" style="520" customWidth="1"/>
    <col min="9988" max="9988" width="13" style="520" customWidth="1"/>
    <col min="9989" max="9989" width="11.7109375" style="520" customWidth="1"/>
    <col min="9990" max="9990" width="14.7109375" style="520" customWidth="1"/>
    <col min="9991" max="9991" width="11.7109375" style="520" customWidth="1"/>
    <col min="9992" max="9992" width="14" style="520" customWidth="1"/>
    <col min="9993" max="9993" width="7.7109375" style="520" customWidth="1"/>
    <col min="9994" max="9994" width="12.140625" style="520" customWidth="1"/>
    <col min="9995" max="9995" width="12" style="520" bestFit="1" customWidth="1"/>
    <col min="9996" max="10240" width="11" style="520"/>
    <col min="10241" max="10241" width="13.42578125" style="520" customWidth="1"/>
    <col min="10242" max="10242" width="21.7109375" style="520" customWidth="1"/>
    <col min="10243" max="10243" width="14.42578125" style="520" customWidth="1"/>
    <col min="10244" max="10244" width="13" style="520" customWidth="1"/>
    <col min="10245" max="10245" width="11.7109375" style="520" customWidth="1"/>
    <col min="10246" max="10246" width="14.7109375" style="520" customWidth="1"/>
    <col min="10247" max="10247" width="11.7109375" style="520" customWidth="1"/>
    <col min="10248" max="10248" width="14" style="520" customWidth="1"/>
    <col min="10249" max="10249" width="7.7109375" style="520" customWidth="1"/>
    <col min="10250" max="10250" width="12.140625" style="520" customWidth="1"/>
    <col min="10251" max="10251" width="12" style="520" bestFit="1" customWidth="1"/>
    <col min="10252" max="10496" width="11" style="520"/>
    <col min="10497" max="10497" width="13.42578125" style="520" customWidth="1"/>
    <col min="10498" max="10498" width="21.7109375" style="520" customWidth="1"/>
    <col min="10499" max="10499" width="14.42578125" style="520" customWidth="1"/>
    <col min="10500" max="10500" width="13" style="520" customWidth="1"/>
    <col min="10501" max="10501" width="11.7109375" style="520" customWidth="1"/>
    <col min="10502" max="10502" width="14.7109375" style="520" customWidth="1"/>
    <col min="10503" max="10503" width="11.7109375" style="520" customWidth="1"/>
    <col min="10504" max="10504" width="14" style="520" customWidth="1"/>
    <col min="10505" max="10505" width="7.7109375" style="520" customWidth="1"/>
    <col min="10506" max="10506" width="12.140625" style="520" customWidth="1"/>
    <col min="10507" max="10507" width="12" style="520" bestFit="1" customWidth="1"/>
    <col min="10508" max="10752" width="11" style="520"/>
    <col min="10753" max="10753" width="13.42578125" style="520" customWidth="1"/>
    <col min="10754" max="10754" width="21.7109375" style="520" customWidth="1"/>
    <col min="10755" max="10755" width="14.42578125" style="520" customWidth="1"/>
    <col min="10756" max="10756" width="13" style="520" customWidth="1"/>
    <col min="10757" max="10757" width="11.7109375" style="520" customWidth="1"/>
    <col min="10758" max="10758" width="14.7109375" style="520" customWidth="1"/>
    <col min="10759" max="10759" width="11.7109375" style="520" customWidth="1"/>
    <col min="10760" max="10760" width="14" style="520" customWidth="1"/>
    <col min="10761" max="10761" width="7.7109375" style="520" customWidth="1"/>
    <col min="10762" max="10762" width="12.140625" style="520" customWidth="1"/>
    <col min="10763" max="10763" width="12" style="520" bestFit="1" customWidth="1"/>
    <col min="10764" max="11008" width="11" style="520"/>
    <col min="11009" max="11009" width="13.42578125" style="520" customWidth="1"/>
    <col min="11010" max="11010" width="21.7109375" style="520" customWidth="1"/>
    <col min="11011" max="11011" width="14.42578125" style="520" customWidth="1"/>
    <col min="11012" max="11012" width="13" style="520" customWidth="1"/>
    <col min="11013" max="11013" width="11.7109375" style="520" customWidth="1"/>
    <col min="11014" max="11014" width="14.7109375" style="520" customWidth="1"/>
    <col min="11015" max="11015" width="11.7109375" style="520" customWidth="1"/>
    <col min="11016" max="11016" width="14" style="520" customWidth="1"/>
    <col min="11017" max="11017" width="7.7109375" style="520" customWidth="1"/>
    <col min="11018" max="11018" width="12.140625" style="520" customWidth="1"/>
    <col min="11019" max="11019" width="12" style="520" bestFit="1" customWidth="1"/>
    <col min="11020" max="11264" width="11" style="520"/>
    <col min="11265" max="11265" width="13.42578125" style="520" customWidth="1"/>
    <col min="11266" max="11266" width="21.7109375" style="520" customWidth="1"/>
    <col min="11267" max="11267" width="14.42578125" style="520" customWidth="1"/>
    <col min="11268" max="11268" width="13" style="520" customWidth="1"/>
    <col min="11269" max="11269" width="11.7109375" style="520" customWidth="1"/>
    <col min="11270" max="11270" width="14.7109375" style="520" customWidth="1"/>
    <col min="11271" max="11271" width="11.7109375" style="520" customWidth="1"/>
    <col min="11272" max="11272" width="14" style="520" customWidth="1"/>
    <col min="11273" max="11273" width="7.7109375" style="520" customWidth="1"/>
    <col min="11274" max="11274" width="12.140625" style="520" customWidth="1"/>
    <col min="11275" max="11275" width="12" style="520" bestFit="1" customWidth="1"/>
    <col min="11276" max="11520" width="11" style="520"/>
    <col min="11521" max="11521" width="13.42578125" style="520" customWidth="1"/>
    <col min="11522" max="11522" width="21.7109375" style="520" customWidth="1"/>
    <col min="11523" max="11523" width="14.42578125" style="520" customWidth="1"/>
    <col min="11524" max="11524" width="13" style="520" customWidth="1"/>
    <col min="11525" max="11525" width="11.7109375" style="520" customWidth="1"/>
    <col min="11526" max="11526" width="14.7109375" style="520" customWidth="1"/>
    <col min="11527" max="11527" width="11.7109375" style="520" customWidth="1"/>
    <col min="11528" max="11528" width="14" style="520" customWidth="1"/>
    <col min="11529" max="11529" width="7.7109375" style="520" customWidth="1"/>
    <col min="11530" max="11530" width="12.140625" style="520" customWidth="1"/>
    <col min="11531" max="11531" width="12" style="520" bestFit="1" customWidth="1"/>
    <col min="11532" max="11776" width="11" style="520"/>
    <col min="11777" max="11777" width="13.42578125" style="520" customWidth="1"/>
    <col min="11778" max="11778" width="21.7109375" style="520" customWidth="1"/>
    <col min="11779" max="11779" width="14.42578125" style="520" customWidth="1"/>
    <col min="11780" max="11780" width="13" style="520" customWidth="1"/>
    <col min="11781" max="11781" width="11.7109375" style="520" customWidth="1"/>
    <col min="11782" max="11782" width="14.7109375" style="520" customWidth="1"/>
    <col min="11783" max="11783" width="11.7109375" style="520" customWidth="1"/>
    <col min="11784" max="11784" width="14" style="520" customWidth="1"/>
    <col min="11785" max="11785" width="7.7109375" style="520" customWidth="1"/>
    <col min="11786" max="11786" width="12.140625" style="520" customWidth="1"/>
    <col min="11787" max="11787" width="12" style="520" bestFit="1" customWidth="1"/>
    <col min="11788" max="12032" width="11" style="520"/>
    <col min="12033" max="12033" width="13.42578125" style="520" customWidth="1"/>
    <col min="12034" max="12034" width="21.7109375" style="520" customWidth="1"/>
    <col min="12035" max="12035" width="14.42578125" style="520" customWidth="1"/>
    <col min="12036" max="12036" width="13" style="520" customWidth="1"/>
    <col min="12037" max="12037" width="11.7109375" style="520" customWidth="1"/>
    <col min="12038" max="12038" width="14.7109375" style="520" customWidth="1"/>
    <col min="12039" max="12039" width="11.7109375" style="520" customWidth="1"/>
    <col min="12040" max="12040" width="14" style="520" customWidth="1"/>
    <col min="12041" max="12041" width="7.7109375" style="520" customWidth="1"/>
    <col min="12042" max="12042" width="12.140625" style="520" customWidth="1"/>
    <col min="12043" max="12043" width="12" style="520" bestFit="1" customWidth="1"/>
    <col min="12044" max="12288" width="11" style="520"/>
    <col min="12289" max="12289" width="13.42578125" style="520" customWidth="1"/>
    <col min="12290" max="12290" width="21.7109375" style="520" customWidth="1"/>
    <col min="12291" max="12291" width="14.42578125" style="520" customWidth="1"/>
    <col min="12292" max="12292" width="13" style="520" customWidth="1"/>
    <col min="12293" max="12293" width="11.7109375" style="520" customWidth="1"/>
    <col min="12294" max="12294" width="14.7109375" style="520" customWidth="1"/>
    <col min="12295" max="12295" width="11.7109375" style="520" customWidth="1"/>
    <col min="12296" max="12296" width="14" style="520" customWidth="1"/>
    <col min="12297" max="12297" width="7.7109375" style="520" customWidth="1"/>
    <col min="12298" max="12298" width="12.140625" style="520" customWidth="1"/>
    <col min="12299" max="12299" width="12" style="520" bestFit="1" customWidth="1"/>
    <col min="12300" max="12544" width="11" style="520"/>
    <col min="12545" max="12545" width="13.42578125" style="520" customWidth="1"/>
    <col min="12546" max="12546" width="21.7109375" style="520" customWidth="1"/>
    <col min="12547" max="12547" width="14.42578125" style="520" customWidth="1"/>
    <col min="12548" max="12548" width="13" style="520" customWidth="1"/>
    <col min="12549" max="12549" width="11.7109375" style="520" customWidth="1"/>
    <col min="12550" max="12550" width="14.7109375" style="520" customWidth="1"/>
    <col min="12551" max="12551" width="11.7109375" style="520" customWidth="1"/>
    <col min="12552" max="12552" width="14" style="520" customWidth="1"/>
    <col min="12553" max="12553" width="7.7109375" style="520" customWidth="1"/>
    <col min="12554" max="12554" width="12.140625" style="520" customWidth="1"/>
    <col min="12555" max="12555" width="12" style="520" bestFit="1" customWidth="1"/>
    <col min="12556" max="12800" width="11" style="520"/>
    <col min="12801" max="12801" width="13.42578125" style="520" customWidth="1"/>
    <col min="12802" max="12802" width="21.7109375" style="520" customWidth="1"/>
    <col min="12803" max="12803" width="14.42578125" style="520" customWidth="1"/>
    <col min="12804" max="12804" width="13" style="520" customWidth="1"/>
    <col min="12805" max="12805" width="11.7109375" style="520" customWidth="1"/>
    <col min="12806" max="12806" width="14.7109375" style="520" customWidth="1"/>
    <col min="12807" max="12807" width="11.7109375" style="520" customWidth="1"/>
    <col min="12808" max="12808" width="14" style="520" customWidth="1"/>
    <col min="12809" max="12809" width="7.7109375" style="520" customWidth="1"/>
    <col min="12810" max="12810" width="12.140625" style="520" customWidth="1"/>
    <col min="12811" max="12811" width="12" style="520" bestFit="1" customWidth="1"/>
    <col min="12812" max="13056" width="11" style="520"/>
    <col min="13057" max="13057" width="13.42578125" style="520" customWidth="1"/>
    <col min="13058" max="13058" width="21.7109375" style="520" customWidth="1"/>
    <col min="13059" max="13059" width="14.42578125" style="520" customWidth="1"/>
    <col min="13060" max="13060" width="13" style="520" customWidth="1"/>
    <col min="13061" max="13061" width="11.7109375" style="520" customWidth="1"/>
    <col min="13062" max="13062" width="14.7109375" style="520" customWidth="1"/>
    <col min="13063" max="13063" width="11.7109375" style="520" customWidth="1"/>
    <col min="13064" max="13064" width="14" style="520" customWidth="1"/>
    <col min="13065" max="13065" width="7.7109375" style="520" customWidth="1"/>
    <col min="13066" max="13066" width="12.140625" style="520" customWidth="1"/>
    <col min="13067" max="13067" width="12" style="520" bestFit="1" customWidth="1"/>
    <col min="13068" max="13312" width="11" style="520"/>
    <col min="13313" max="13313" width="13.42578125" style="520" customWidth="1"/>
    <col min="13314" max="13314" width="21.7109375" style="520" customWidth="1"/>
    <col min="13315" max="13315" width="14.42578125" style="520" customWidth="1"/>
    <col min="13316" max="13316" width="13" style="520" customWidth="1"/>
    <col min="13317" max="13317" width="11.7109375" style="520" customWidth="1"/>
    <col min="13318" max="13318" width="14.7109375" style="520" customWidth="1"/>
    <col min="13319" max="13319" width="11.7109375" style="520" customWidth="1"/>
    <col min="13320" max="13320" width="14" style="520" customWidth="1"/>
    <col min="13321" max="13321" width="7.7109375" style="520" customWidth="1"/>
    <col min="13322" max="13322" width="12.140625" style="520" customWidth="1"/>
    <col min="13323" max="13323" width="12" style="520" bestFit="1" customWidth="1"/>
    <col min="13324" max="13568" width="11" style="520"/>
    <col min="13569" max="13569" width="13.42578125" style="520" customWidth="1"/>
    <col min="13570" max="13570" width="21.7109375" style="520" customWidth="1"/>
    <col min="13571" max="13571" width="14.42578125" style="520" customWidth="1"/>
    <col min="13572" max="13572" width="13" style="520" customWidth="1"/>
    <col min="13573" max="13573" width="11.7109375" style="520" customWidth="1"/>
    <col min="13574" max="13574" width="14.7109375" style="520" customWidth="1"/>
    <col min="13575" max="13575" width="11.7109375" style="520" customWidth="1"/>
    <col min="13576" max="13576" width="14" style="520" customWidth="1"/>
    <col min="13577" max="13577" width="7.7109375" style="520" customWidth="1"/>
    <col min="13578" max="13578" width="12.140625" style="520" customWidth="1"/>
    <col min="13579" max="13579" width="12" style="520" bestFit="1" customWidth="1"/>
    <col min="13580" max="13824" width="11" style="520"/>
    <col min="13825" max="13825" width="13.42578125" style="520" customWidth="1"/>
    <col min="13826" max="13826" width="21.7109375" style="520" customWidth="1"/>
    <col min="13827" max="13827" width="14.42578125" style="520" customWidth="1"/>
    <col min="13828" max="13828" width="13" style="520" customWidth="1"/>
    <col min="13829" max="13829" width="11.7109375" style="520" customWidth="1"/>
    <col min="13830" max="13830" width="14.7109375" style="520" customWidth="1"/>
    <col min="13831" max="13831" width="11.7109375" style="520" customWidth="1"/>
    <col min="13832" max="13832" width="14" style="520" customWidth="1"/>
    <col min="13833" max="13833" width="7.7109375" style="520" customWidth="1"/>
    <col min="13834" max="13834" width="12.140625" style="520" customWidth="1"/>
    <col min="13835" max="13835" width="12" style="520" bestFit="1" customWidth="1"/>
    <col min="13836" max="14080" width="11" style="520"/>
    <col min="14081" max="14081" width="13.42578125" style="520" customWidth="1"/>
    <col min="14082" max="14082" width="21.7109375" style="520" customWidth="1"/>
    <col min="14083" max="14083" width="14.42578125" style="520" customWidth="1"/>
    <col min="14084" max="14084" width="13" style="520" customWidth="1"/>
    <col min="14085" max="14085" width="11.7109375" style="520" customWidth="1"/>
    <col min="14086" max="14086" width="14.7109375" style="520" customWidth="1"/>
    <col min="14087" max="14087" width="11.7109375" style="520" customWidth="1"/>
    <col min="14088" max="14088" width="14" style="520" customWidth="1"/>
    <col min="14089" max="14089" width="7.7109375" style="520" customWidth="1"/>
    <col min="14090" max="14090" width="12.140625" style="520" customWidth="1"/>
    <col min="14091" max="14091" width="12" style="520" bestFit="1" customWidth="1"/>
    <col min="14092" max="14336" width="11" style="520"/>
    <col min="14337" max="14337" width="13.42578125" style="520" customWidth="1"/>
    <col min="14338" max="14338" width="21.7109375" style="520" customWidth="1"/>
    <col min="14339" max="14339" width="14.42578125" style="520" customWidth="1"/>
    <col min="14340" max="14340" width="13" style="520" customWidth="1"/>
    <col min="14341" max="14341" width="11.7109375" style="520" customWidth="1"/>
    <col min="14342" max="14342" width="14.7109375" style="520" customWidth="1"/>
    <col min="14343" max="14343" width="11.7109375" style="520" customWidth="1"/>
    <col min="14344" max="14344" width="14" style="520" customWidth="1"/>
    <col min="14345" max="14345" width="7.7109375" style="520" customWidth="1"/>
    <col min="14346" max="14346" width="12.140625" style="520" customWidth="1"/>
    <col min="14347" max="14347" width="12" style="520" bestFit="1" customWidth="1"/>
    <col min="14348" max="14592" width="11" style="520"/>
    <col min="14593" max="14593" width="13.42578125" style="520" customWidth="1"/>
    <col min="14594" max="14594" width="21.7109375" style="520" customWidth="1"/>
    <col min="14595" max="14595" width="14.42578125" style="520" customWidth="1"/>
    <col min="14596" max="14596" width="13" style="520" customWidth="1"/>
    <col min="14597" max="14597" width="11.7109375" style="520" customWidth="1"/>
    <col min="14598" max="14598" width="14.7109375" style="520" customWidth="1"/>
    <col min="14599" max="14599" width="11.7109375" style="520" customWidth="1"/>
    <col min="14600" max="14600" width="14" style="520" customWidth="1"/>
    <col min="14601" max="14601" width="7.7109375" style="520" customWidth="1"/>
    <col min="14602" max="14602" width="12.140625" style="520" customWidth="1"/>
    <col min="14603" max="14603" width="12" style="520" bestFit="1" customWidth="1"/>
    <col min="14604" max="14848" width="11" style="520"/>
    <col min="14849" max="14849" width="13.42578125" style="520" customWidth="1"/>
    <col min="14850" max="14850" width="21.7109375" style="520" customWidth="1"/>
    <col min="14851" max="14851" width="14.42578125" style="520" customWidth="1"/>
    <col min="14852" max="14852" width="13" style="520" customWidth="1"/>
    <col min="14853" max="14853" width="11.7109375" style="520" customWidth="1"/>
    <col min="14854" max="14854" width="14.7109375" style="520" customWidth="1"/>
    <col min="14855" max="14855" width="11.7109375" style="520" customWidth="1"/>
    <col min="14856" max="14856" width="14" style="520" customWidth="1"/>
    <col min="14857" max="14857" width="7.7109375" style="520" customWidth="1"/>
    <col min="14858" max="14858" width="12.140625" style="520" customWidth="1"/>
    <col min="14859" max="14859" width="12" style="520" bestFit="1" customWidth="1"/>
    <col min="14860" max="15104" width="11" style="520"/>
    <col min="15105" max="15105" width="13.42578125" style="520" customWidth="1"/>
    <col min="15106" max="15106" width="21.7109375" style="520" customWidth="1"/>
    <col min="15107" max="15107" width="14.42578125" style="520" customWidth="1"/>
    <col min="15108" max="15108" width="13" style="520" customWidth="1"/>
    <col min="15109" max="15109" width="11.7109375" style="520" customWidth="1"/>
    <col min="15110" max="15110" width="14.7109375" style="520" customWidth="1"/>
    <col min="15111" max="15111" width="11.7109375" style="520" customWidth="1"/>
    <col min="15112" max="15112" width="14" style="520" customWidth="1"/>
    <col min="15113" max="15113" width="7.7109375" style="520" customWidth="1"/>
    <col min="15114" max="15114" width="12.140625" style="520" customWidth="1"/>
    <col min="15115" max="15115" width="12" style="520" bestFit="1" customWidth="1"/>
    <col min="15116" max="15360" width="11" style="520"/>
    <col min="15361" max="15361" width="13.42578125" style="520" customWidth="1"/>
    <col min="15362" max="15362" width="21.7109375" style="520" customWidth="1"/>
    <col min="15363" max="15363" width="14.42578125" style="520" customWidth="1"/>
    <col min="15364" max="15364" width="13" style="520" customWidth="1"/>
    <col min="15365" max="15365" width="11.7109375" style="520" customWidth="1"/>
    <col min="15366" max="15366" width="14.7109375" style="520" customWidth="1"/>
    <col min="15367" max="15367" width="11.7109375" style="520" customWidth="1"/>
    <col min="15368" max="15368" width="14" style="520" customWidth="1"/>
    <col min="15369" max="15369" width="7.7109375" style="520" customWidth="1"/>
    <col min="15370" max="15370" width="12.140625" style="520" customWidth="1"/>
    <col min="15371" max="15371" width="12" style="520" bestFit="1" customWidth="1"/>
    <col min="15372" max="15616" width="11" style="520"/>
    <col min="15617" max="15617" width="13.42578125" style="520" customWidth="1"/>
    <col min="15618" max="15618" width="21.7109375" style="520" customWidth="1"/>
    <col min="15619" max="15619" width="14.42578125" style="520" customWidth="1"/>
    <col min="15620" max="15620" width="13" style="520" customWidth="1"/>
    <col min="15621" max="15621" width="11.7109375" style="520" customWidth="1"/>
    <col min="15622" max="15622" width="14.7109375" style="520" customWidth="1"/>
    <col min="15623" max="15623" width="11.7109375" style="520" customWidth="1"/>
    <col min="15624" max="15624" width="14" style="520" customWidth="1"/>
    <col min="15625" max="15625" width="7.7109375" style="520" customWidth="1"/>
    <col min="15626" max="15626" width="12.140625" style="520" customWidth="1"/>
    <col min="15627" max="15627" width="12" style="520" bestFit="1" customWidth="1"/>
    <col min="15628" max="15872" width="11" style="520"/>
    <col min="15873" max="15873" width="13.42578125" style="520" customWidth="1"/>
    <col min="15874" max="15874" width="21.7109375" style="520" customWidth="1"/>
    <col min="15875" max="15875" width="14.42578125" style="520" customWidth="1"/>
    <col min="15876" max="15876" width="13" style="520" customWidth="1"/>
    <col min="15877" max="15877" width="11.7109375" style="520" customWidth="1"/>
    <col min="15878" max="15878" width="14.7109375" style="520" customWidth="1"/>
    <col min="15879" max="15879" width="11.7109375" style="520" customWidth="1"/>
    <col min="15880" max="15880" width="14" style="520" customWidth="1"/>
    <col min="15881" max="15881" width="7.7109375" style="520" customWidth="1"/>
    <col min="15882" max="15882" width="12.140625" style="520" customWidth="1"/>
    <col min="15883" max="15883" width="12" style="520" bestFit="1" customWidth="1"/>
    <col min="15884" max="16128" width="11" style="520"/>
    <col min="16129" max="16129" width="13.42578125" style="520" customWidth="1"/>
    <col min="16130" max="16130" width="21.7109375" style="520" customWidth="1"/>
    <col min="16131" max="16131" width="14.42578125" style="520" customWidth="1"/>
    <col min="16132" max="16132" width="13" style="520" customWidth="1"/>
    <col min="16133" max="16133" width="11.7109375" style="520" customWidth="1"/>
    <col min="16134" max="16134" width="14.7109375" style="520" customWidth="1"/>
    <col min="16135" max="16135" width="11.7109375" style="520" customWidth="1"/>
    <col min="16136" max="16136" width="14" style="520" customWidth="1"/>
    <col min="16137" max="16137" width="7.7109375" style="520" customWidth="1"/>
    <col min="16138" max="16138" width="12.140625" style="520" customWidth="1"/>
    <col min="16139" max="16139" width="12" style="520" bestFit="1" customWidth="1"/>
    <col min="16140" max="16384" width="11" style="520"/>
  </cols>
  <sheetData>
    <row r="2" spans="2:11" ht="12.75" customHeight="1">
      <c r="B2" s="519"/>
      <c r="C2" s="519"/>
      <c r="D2" s="519"/>
      <c r="E2" s="519"/>
      <c r="F2" s="519"/>
      <c r="G2" s="519"/>
      <c r="H2" s="519"/>
      <c r="I2" s="519"/>
      <c r="J2" s="865"/>
      <c r="K2" s="865"/>
    </row>
    <row r="3" spans="2:11" ht="12.75" customHeight="1">
      <c r="B3" s="519"/>
      <c r="C3" s="519"/>
      <c r="D3" s="519"/>
      <c r="E3" s="519"/>
      <c r="F3" s="519"/>
      <c r="G3" s="519"/>
      <c r="H3" s="974" t="s">
        <v>794</v>
      </c>
      <c r="I3" s="974"/>
      <c r="J3" s="865"/>
      <c r="K3" s="865"/>
    </row>
    <row r="4" spans="2:11" ht="17.45" customHeight="1">
      <c r="B4" s="519"/>
      <c r="C4" s="519"/>
      <c r="D4" s="519"/>
      <c r="E4" s="519"/>
      <c r="F4" s="519"/>
      <c r="G4" s="519"/>
      <c r="H4" s="974"/>
      <c r="I4" s="974"/>
      <c r="J4" s="865"/>
      <c r="K4" s="865"/>
    </row>
    <row r="5" spans="2:11">
      <c r="B5" s="519"/>
      <c r="C5" s="519"/>
      <c r="D5" s="519"/>
      <c r="E5" s="519"/>
      <c r="F5" s="519"/>
      <c r="G5" s="519"/>
      <c r="H5" s="519"/>
      <c r="I5" s="519"/>
      <c r="J5" s="519"/>
      <c r="K5" s="519"/>
    </row>
    <row r="6" spans="2:11" ht="22.5">
      <c r="B6" s="975" t="s">
        <v>795</v>
      </c>
      <c r="C6" s="975"/>
      <c r="D6" s="975"/>
      <c r="E6" s="975"/>
      <c r="F6" s="975"/>
      <c r="G6" s="975"/>
      <c r="H6" s="975"/>
      <c r="I6" s="975"/>
      <c r="J6" s="975"/>
      <c r="K6" s="975"/>
    </row>
    <row r="7" spans="2:11" ht="22.5">
      <c r="B7" s="975" t="s">
        <v>1206</v>
      </c>
      <c r="C7" s="975"/>
      <c r="D7" s="975"/>
      <c r="E7" s="975"/>
      <c r="F7" s="975"/>
      <c r="G7" s="975"/>
      <c r="H7" s="975"/>
      <c r="I7" s="975"/>
      <c r="J7" s="975"/>
      <c r="K7" s="975"/>
    </row>
    <row r="8" spans="2:11" ht="18.75">
      <c r="B8" s="976" t="s">
        <v>624</v>
      </c>
      <c r="C8" s="976"/>
      <c r="D8" s="976"/>
      <c r="E8" s="976"/>
      <c r="F8" s="976"/>
      <c r="G8" s="976"/>
      <c r="H8" s="976"/>
      <c r="I8" s="976"/>
      <c r="J8" s="976"/>
      <c r="K8" s="976"/>
    </row>
    <row r="9" spans="2:11">
      <c r="B9" s="519"/>
      <c r="C9" s="519"/>
      <c r="D9" s="519"/>
      <c r="E9" s="519"/>
      <c r="F9" s="519"/>
      <c r="G9" s="519"/>
      <c r="H9" s="519"/>
      <c r="I9" s="519"/>
      <c r="J9" s="519"/>
      <c r="K9" s="519"/>
    </row>
    <row r="10" spans="2:11" ht="22.5">
      <c r="B10" s="975" t="s">
        <v>796</v>
      </c>
      <c r="C10" s="975"/>
      <c r="D10" s="975"/>
      <c r="E10" s="975"/>
      <c r="F10" s="975"/>
      <c r="G10" s="975"/>
      <c r="H10" s="975"/>
      <c r="I10" s="975"/>
      <c r="J10" s="975"/>
      <c r="K10" s="975"/>
    </row>
    <row r="11" spans="2:11">
      <c r="B11" s="519"/>
      <c r="C11" s="519"/>
      <c r="D11" s="519"/>
      <c r="E11" s="519"/>
      <c r="F11" s="519"/>
      <c r="G11" s="519"/>
      <c r="H11" s="519"/>
      <c r="I11" s="519"/>
      <c r="J11" s="519"/>
      <c r="K11" s="519"/>
    </row>
    <row r="12" spans="2:11">
      <c r="B12" s="519"/>
      <c r="C12" s="519"/>
      <c r="D12" s="519"/>
      <c r="E12" s="519"/>
      <c r="F12" s="519"/>
      <c r="G12" s="519"/>
      <c r="H12" s="519"/>
      <c r="I12" s="519"/>
      <c r="J12" s="519"/>
      <c r="K12" s="519"/>
    </row>
    <row r="13" spans="2:11" ht="18.75">
      <c r="B13" s="521"/>
      <c r="C13" s="977" t="s">
        <v>797</v>
      </c>
      <c r="D13" s="977"/>
      <c r="E13" s="977"/>
      <c r="F13" s="977"/>
      <c r="G13" s="977" t="s">
        <v>798</v>
      </c>
      <c r="H13" s="977"/>
      <c r="I13" s="977"/>
      <c r="J13" s="977"/>
      <c r="K13" s="521"/>
    </row>
    <row r="14" spans="2:11">
      <c r="B14" s="522"/>
      <c r="C14" s="523" t="s">
        <v>799</v>
      </c>
      <c r="D14" s="523"/>
      <c r="E14" s="523"/>
      <c r="F14" s="523" t="s">
        <v>800</v>
      </c>
      <c r="G14" s="523" t="s">
        <v>801</v>
      </c>
      <c r="H14" s="523"/>
      <c r="I14" s="523"/>
      <c r="J14" s="523" t="s">
        <v>801</v>
      </c>
      <c r="K14" s="524"/>
    </row>
    <row r="15" spans="2:11">
      <c r="B15" s="524" t="s">
        <v>802</v>
      </c>
      <c r="C15" s="524" t="s">
        <v>803</v>
      </c>
      <c r="D15" s="524"/>
      <c r="E15" s="524"/>
      <c r="F15" s="524" t="s">
        <v>803</v>
      </c>
      <c r="G15" s="524" t="s">
        <v>804</v>
      </c>
      <c r="H15" s="524" t="s">
        <v>771</v>
      </c>
      <c r="I15" s="524"/>
      <c r="J15" s="524" t="s">
        <v>805</v>
      </c>
      <c r="K15" s="524" t="s">
        <v>806</v>
      </c>
    </row>
    <row r="16" spans="2:11">
      <c r="B16" s="525"/>
      <c r="C16" s="525" t="s">
        <v>807</v>
      </c>
      <c r="D16" s="525" t="s">
        <v>808</v>
      </c>
      <c r="E16" s="525" t="s">
        <v>809</v>
      </c>
      <c r="F16" s="525" t="s">
        <v>807</v>
      </c>
      <c r="G16" s="525" t="s">
        <v>810</v>
      </c>
      <c r="H16" s="525" t="s">
        <v>807</v>
      </c>
      <c r="I16" s="525" t="s">
        <v>811</v>
      </c>
      <c r="J16" s="525" t="s">
        <v>810</v>
      </c>
      <c r="K16" s="525" t="s">
        <v>812</v>
      </c>
    </row>
    <row r="17" spans="2:12">
      <c r="B17" s="526"/>
      <c r="C17" s="527"/>
      <c r="D17" s="527"/>
      <c r="E17" s="527"/>
      <c r="F17" s="527"/>
      <c r="G17" s="527"/>
      <c r="H17" s="527"/>
      <c r="I17" s="527"/>
      <c r="J17" s="527"/>
      <c r="K17" s="527"/>
    </row>
    <row r="18" spans="2:12">
      <c r="B18" s="528" t="s">
        <v>813</v>
      </c>
      <c r="C18" s="529">
        <v>1916979459</v>
      </c>
      <c r="D18" s="530">
        <f>20878720+21036990+21075750</f>
        <v>62991460</v>
      </c>
      <c r="E18" s="531">
        <v>0</v>
      </c>
      <c r="F18" s="529">
        <f>+C18+D18-E18</f>
        <v>1979970919</v>
      </c>
      <c r="G18" s="531">
        <v>1149764728</v>
      </c>
      <c r="H18" s="531">
        <f>32644567*3</f>
        <v>97933701</v>
      </c>
      <c r="I18" s="531">
        <v>0</v>
      </c>
      <c r="J18" s="531">
        <f>G18+H18-I18</f>
        <v>1247698429</v>
      </c>
      <c r="K18" s="531">
        <f>+F18-J18</f>
        <v>732272490</v>
      </c>
    </row>
    <row r="19" spans="2:12">
      <c r="B19" s="528"/>
      <c r="C19" s="531"/>
      <c r="D19" s="531"/>
      <c r="E19" s="531"/>
      <c r="F19" s="531"/>
      <c r="G19" s="531"/>
      <c r="H19" s="531"/>
      <c r="I19" s="531"/>
      <c r="J19" s="531"/>
      <c r="K19" s="531"/>
    </row>
    <row r="20" spans="2:12">
      <c r="B20" s="532"/>
      <c r="C20" s="533"/>
      <c r="D20" s="533"/>
      <c r="E20" s="533"/>
      <c r="F20" s="533"/>
      <c r="G20" s="533"/>
      <c r="H20" s="533"/>
      <c r="I20" s="533"/>
      <c r="J20" s="533"/>
      <c r="K20" s="533"/>
    </row>
    <row r="21" spans="2:12">
      <c r="B21" s="521"/>
      <c r="C21" s="534"/>
      <c r="D21" s="534"/>
      <c r="E21" s="534"/>
      <c r="F21" s="534"/>
      <c r="G21" s="534"/>
      <c r="H21" s="534"/>
      <c r="I21" s="534"/>
      <c r="J21" s="534"/>
      <c r="K21" s="534"/>
    </row>
    <row r="22" spans="2:12">
      <c r="B22" s="535" t="s">
        <v>814</v>
      </c>
      <c r="C22" s="536">
        <f>C18</f>
        <v>1916979459</v>
      </c>
      <c r="D22" s="536">
        <f t="shared" ref="D22:K22" si="0">D18</f>
        <v>62991460</v>
      </c>
      <c r="E22" s="536">
        <f t="shared" si="0"/>
        <v>0</v>
      </c>
      <c r="F22" s="536">
        <f t="shared" si="0"/>
        <v>1979970919</v>
      </c>
      <c r="G22" s="536">
        <f t="shared" si="0"/>
        <v>1149764728</v>
      </c>
      <c r="H22" s="536">
        <f t="shared" si="0"/>
        <v>97933701</v>
      </c>
      <c r="I22" s="536">
        <f t="shared" si="0"/>
        <v>0</v>
      </c>
      <c r="J22" s="536">
        <f t="shared" si="0"/>
        <v>1247698429</v>
      </c>
      <c r="K22" s="536">
        <f t="shared" si="0"/>
        <v>732272490</v>
      </c>
    </row>
    <row r="23" spans="2:12" ht="6.75" customHeight="1">
      <c r="B23" s="537"/>
      <c r="C23" s="538"/>
      <c r="D23" s="538"/>
      <c r="E23" s="538"/>
      <c r="F23" s="538"/>
      <c r="G23" s="538"/>
      <c r="H23" s="538"/>
      <c r="I23" s="538"/>
      <c r="J23" s="538"/>
      <c r="K23" s="538"/>
    </row>
    <row r="24" spans="2:12" s="540" customFormat="1">
      <c r="B24" s="539" t="s">
        <v>815</v>
      </c>
      <c r="C24" s="533">
        <v>1541337519</v>
      </c>
      <c r="D24" s="533">
        <v>19638400</v>
      </c>
      <c r="E24" s="533">
        <v>0</v>
      </c>
      <c r="F24" s="533">
        <v>1560975919</v>
      </c>
      <c r="G24" s="533">
        <v>851940412</v>
      </c>
      <c r="H24" s="533">
        <v>83382771</v>
      </c>
      <c r="I24" s="533">
        <v>0</v>
      </c>
      <c r="J24" s="533">
        <v>935323183</v>
      </c>
      <c r="K24" s="533">
        <v>625652736</v>
      </c>
    </row>
    <row r="25" spans="2:12" s="540" customFormat="1">
      <c r="B25" s="520"/>
      <c r="C25" s="520"/>
      <c r="D25" s="520"/>
      <c r="E25" s="520"/>
      <c r="F25" s="520"/>
      <c r="G25" s="520"/>
      <c r="H25" s="520"/>
      <c r="I25" s="520"/>
      <c r="J25" s="520"/>
      <c r="K25" s="520"/>
    </row>
    <row r="26" spans="2:12" s="540" customFormat="1" ht="28.5" customHeight="1">
      <c r="B26" s="520"/>
      <c r="C26" s="520"/>
      <c r="D26" s="520"/>
      <c r="E26" s="520"/>
      <c r="F26" s="520"/>
      <c r="G26" s="520"/>
      <c r="H26" s="520"/>
      <c r="I26" s="520"/>
      <c r="J26" s="520"/>
      <c r="K26" s="520"/>
    </row>
    <row r="29" spans="2:12" s="541" customFormat="1" ht="14.25"/>
    <row r="30" spans="2:12" s="541" customFormat="1" ht="15">
      <c r="B30" s="542" t="s">
        <v>788</v>
      </c>
      <c r="C30" s="543"/>
      <c r="D30" s="542" t="s">
        <v>789</v>
      </c>
      <c r="E30" s="543"/>
      <c r="F30" s="543"/>
      <c r="G30" s="542" t="s">
        <v>660</v>
      </c>
      <c r="H30" s="543"/>
      <c r="I30" s="544"/>
      <c r="J30" s="972" t="s">
        <v>763</v>
      </c>
      <c r="K30" s="972"/>
      <c r="L30" s="972"/>
    </row>
    <row r="31" spans="2:12" s="541" customFormat="1" ht="15">
      <c r="B31" s="542" t="s">
        <v>816</v>
      </c>
      <c r="C31" s="543"/>
      <c r="D31" s="545" t="s">
        <v>817</v>
      </c>
      <c r="E31" s="543"/>
      <c r="F31" s="543"/>
      <c r="G31" s="542" t="s">
        <v>818</v>
      </c>
      <c r="H31" s="543"/>
      <c r="I31" s="545"/>
      <c r="J31" s="970" t="s">
        <v>765</v>
      </c>
      <c r="K31" s="970"/>
      <c r="L31" s="970"/>
    </row>
  </sheetData>
  <mergeCells count="9">
    <mergeCell ref="H3:I4"/>
    <mergeCell ref="J30:L30"/>
    <mergeCell ref="J31:L31"/>
    <mergeCell ref="B6:K6"/>
    <mergeCell ref="B7:K7"/>
    <mergeCell ref="B8:K8"/>
    <mergeCell ref="B10:K10"/>
    <mergeCell ref="C13:F13"/>
    <mergeCell ref="G13:J13"/>
  </mergeCells>
  <printOptions horizontalCentered="1"/>
  <pageMargins left="0.59055118110236227" right="0" top="1.1811023622047245" bottom="1.1811023622047245" header="0" footer="0"/>
  <pageSetup paperSize="5" scale="80" firstPageNumber="0" fitToHeight="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1"/>
  <sheetViews>
    <sheetView showGridLines="0" workbookViewId="0">
      <selection activeCell="A4" sqref="A4:M4"/>
    </sheetView>
  </sheetViews>
  <sheetFormatPr baseColWidth="10" defaultRowHeight="12.75"/>
  <cols>
    <col min="1" max="1" width="26.7109375" style="519" customWidth="1"/>
    <col min="2" max="2" width="5.42578125" style="519" bestFit="1" customWidth="1"/>
    <col min="3" max="3" width="9.5703125" style="519" customWidth="1"/>
    <col min="4" max="4" width="7.85546875" style="519" bestFit="1" customWidth="1"/>
    <col min="5" max="5" width="8" style="519" bestFit="1" customWidth="1"/>
    <col min="6" max="6" width="12.140625" style="519" customWidth="1"/>
    <col min="7" max="7" width="9.85546875" style="519" customWidth="1"/>
    <col min="8" max="8" width="11.28515625" style="519" customWidth="1"/>
    <col min="9" max="9" width="12.42578125" style="519" customWidth="1"/>
    <col min="10" max="10" width="10.85546875" style="519" customWidth="1"/>
    <col min="11" max="11" width="8.140625" style="519" customWidth="1"/>
    <col min="12" max="12" width="11.28515625" style="519" customWidth="1"/>
    <col min="13" max="13" width="13.42578125" style="519" customWidth="1"/>
    <col min="14" max="256" width="11.42578125" style="519"/>
    <col min="257" max="257" width="26.7109375" style="519" customWidth="1"/>
    <col min="258" max="258" width="5.42578125" style="519" bestFit="1" customWidth="1"/>
    <col min="259" max="259" width="9.5703125" style="519" customWidth="1"/>
    <col min="260" max="260" width="7.85546875" style="519" bestFit="1" customWidth="1"/>
    <col min="261" max="261" width="8" style="519" bestFit="1" customWidth="1"/>
    <col min="262" max="262" width="12.140625" style="519" customWidth="1"/>
    <col min="263" max="263" width="9.85546875" style="519" customWidth="1"/>
    <col min="264" max="264" width="11.28515625" style="519" customWidth="1"/>
    <col min="265" max="265" width="12.42578125" style="519" customWidth="1"/>
    <col min="266" max="266" width="10.85546875" style="519" customWidth="1"/>
    <col min="267" max="267" width="8.140625" style="519" customWidth="1"/>
    <col min="268" max="268" width="11.28515625" style="519" customWidth="1"/>
    <col min="269" max="269" width="13.42578125" style="519" customWidth="1"/>
    <col min="270" max="512" width="11.42578125" style="519"/>
    <col min="513" max="513" width="26.7109375" style="519" customWidth="1"/>
    <col min="514" max="514" width="5.42578125" style="519" bestFit="1" customWidth="1"/>
    <col min="515" max="515" width="9.5703125" style="519" customWidth="1"/>
    <col min="516" max="516" width="7.85546875" style="519" bestFit="1" customWidth="1"/>
    <col min="517" max="517" width="8" style="519" bestFit="1" customWidth="1"/>
    <col min="518" max="518" width="12.140625" style="519" customWidth="1"/>
    <col min="519" max="519" width="9.85546875" style="519" customWidth="1"/>
    <col min="520" max="520" width="11.28515625" style="519" customWidth="1"/>
    <col min="521" max="521" width="12.42578125" style="519" customWidth="1"/>
    <col min="522" max="522" width="10.85546875" style="519" customWidth="1"/>
    <col min="523" max="523" width="8.140625" style="519" customWidth="1"/>
    <col min="524" max="524" width="11.28515625" style="519" customWidth="1"/>
    <col min="525" max="525" width="13.42578125" style="519" customWidth="1"/>
    <col min="526" max="768" width="11.42578125" style="519"/>
    <col min="769" max="769" width="26.7109375" style="519" customWidth="1"/>
    <col min="770" max="770" width="5.42578125" style="519" bestFit="1" customWidth="1"/>
    <col min="771" max="771" width="9.5703125" style="519" customWidth="1"/>
    <col min="772" max="772" width="7.85546875" style="519" bestFit="1" customWidth="1"/>
    <col min="773" max="773" width="8" style="519" bestFit="1" customWidth="1"/>
    <col min="774" max="774" width="12.140625" style="519" customWidth="1"/>
    <col min="775" max="775" width="9.85546875" style="519" customWidth="1"/>
    <col min="776" max="776" width="11.28515625" style="519" customWidth="1"/>
    <col min="777" max="777" width="12.42578125" style="519" customWidth="1"/>
    <col min="778" max="778" width="10.85546875" style="519" customWidth="1"/>
    <col min="779" max="779" width="8.140625" style="519" customWidth="1"/>
    <col min="780" max="780" width="11.28515625" style="519" customWidth="1"/>
    <col min="781" max="781" width="13.42578125" style="519" customWidth="1"/>
    <col min="782" max="1024" width="11.42578125" style="519"/>
    <col min="1025" max="1025" width="26.7109375" style="519" customWidth="1"/>
    <col min="1026" max="1026" width="5.42578125" style="519" bestFit="1" customWidth="1"/>
    <col min="1027" max="1027" width="9.5703125" style="519" customWidth="1"/>
    <col min="1028" max="1028" width="7.85546875" style="519" bestFit="1" customWidth="1"/>
    <col min="1029" max="1029" width="8" style="519" bestFit="1" customWidth="1"/>
    <col min="1030" max="1030" width="12.140625" style="519" customWidth="1"/>
    <col min="1031" max="1031" width="9.85546875" style="519" customWidth="1"/>
    <col min="1032" max="1032" width="11.28515625" style="519" customWidth="1"/>
    <col min="1033" max="1033" width="12.42578125" style="519" customWidth="1"/>
    <col min="1034" max="1034" width="10.85546875" style="519" customWidth="1"/>
    <col min="1035" max="1035" width="8.140625" style="519" customWidth="1"/>
    <col min="1036" max="1036" width="11.28515625" style="519" customWidth="1"/>
    <col min="1037" max="1037" width="13.42578125" style="519" customWidth="1"/>
    <col min="1038" max="1280" width="11.42578125" style="519"/>
    <col min="1281" max="1281" width="26.7109375" style="519" customWidth="1"/>
    <col min="1282" max="1282" width="5.42578125" style="519" bestFit="1" customWidth="1"/>
    <col min="1283" max="1283" width="9.5703125" style="519" customWidth="1"/>
    <col min="1284" max="1284" width="7.85546875" style="519" bestFit="1" customWidth="1"/>
    <col min="1285" max="1285" width="8" style="519" bestFit="1" customWidth="1"/>
    <col min="1286" max="1286" width="12.140625" style="519" customWidth="1"/>
    <col min="1287" max="1287" width="9.85546875" style="519" customWidth="1"/>
    <col min="1288" max="1288" width="11.28515625" style="519" customWidth="1"/>
    <col min="1289" max="1289" width="12.42578125" style="519" customWidth="1"/>
    <col min="1290" max="1290" width="10.85546875" style="519" customWidth="1"/>
    <col min="1291" max="1291" width="8.140625" style="519" customWidth="1"/>
    <col min="1292" max="1292" width="11.28515625" style="519" customWidth="1"/>
    <col min="1293" max="1293" width="13.42578125" style="519" customWidth="1"/>
    <col min="1294" max="1536" width="11.42578125" style="519"/>
    <col min="1537" max="1537" width="26.7109375" style="519" customWidth="1"/>
    <col min="1538" max="1538" width="5.42578125" style="519" bestFit="1" customWidth="1"/>
    <col min="1539" max="1539" width="9.5703125" style="519" customWidth="1"/>
    <col min="1540" max="1540" width="7.85546875" style="519" bestFit="1" customWidth="1"/>
    <col min="1541" max="1541" width="8" style="519" bestFit="1" customWidth="1"/>
    <col min="1542" max="1542" width="12.140625" style="519" customWidth="1"/>
    <col min="1543" max="1543" width="9.85546875" style="519" customWidth="1"/>
    <col min="1544" max="1544" width="11.28515625" style="519" customWidth="1"/>
    <col min="1545" max="1545" width="12.42578125" style="519" customWidth="1"/>
    <col min="1546" max="1546" width="10.85546875" style="519" customWidth="1"/>
    <col min="1547" max="1547" width="8.140625" style="519" customWidth="1"/>
    <col min="1548" max="1548" width="11.28515625" style="519" customWidth="1"/>
    <col min="1549" max="1549" width="13.42578125" style="519" customWidth="1"/>
    <col min="1550" max="1792" width="11.42578125" style="519"/>
    <col min="1793" max="1793" width="26.7109375" style="519" customWidth="1"/>
    <col min="1794" max="1794" width="5.42578125" style="519" bestFit="1" customWidth="1"/>
    <col min="1795" max="1795" width="9.5703125" style="519" customWidth="1"/>
    <col min="1796" max="1796" width="7.85546875" style="519" bestFit="1" customWidth="1"/>
    <col min="1797" max="1797" width="8" style="519" bestFit="1" customWidth="1"/>
    <col min="1798" max="1798" width="12.140625" style="519" customWidth="1"/>
    <col min="1799" max="1799" width="9.85546875" style="519" customWidth="1"/>
    <col min="1800" max="1800" width="11.28515625" style="519" customWidth="1"/>
    <col min="1801" max="1801" width="12.42578125" style="519" customWidth="1"/>
    <col min="1802" max="1802" width="10.85546875" style="519" customWidth="1"/>
    <col min="1803" max="1803" width="8.140625" style="519" customWidth="1"/>
    <col min="1804" max="1804" width="11.28515625" style="519" customWidth="1"/>
    <col min="1805" max="1805" width="13.42578125" style="519" customWidth="1"/>
    <col min="1806" max="2048" width="11.42578125" style="519"/>
    <col min="2049" max="2049" width="26.7109375" style="519" customWidth="1"/>
    <col min="2050" max="2050" width="5.42578125" style="519" bestFit="1" customWidth="1"/>
    <col min="2051" max="2051" width="9.5703125" style="519" customWidth="1"/>
    <col min="2052" max="2052" width="7.85546875" style="519" bestFit="1" customWidth="1"/>
    <col min="2053" max="2053" width="8" style="519" bestFit="1" customWidth="1"/>
    <col min="2054" max="2054" width="12.140625" style="519" customWidth="1"/>
    <col min="2055" max="2055" width="9.85546875" style="519" customWidth="1"/>
    <col min="2056" max="2056" width="11.28515625" style="519" customWidth="1"/>
    <col min="2057" max="2057" width="12.42578125" style="519" customWidth="1"/>
    <col min="2058" max="2058" width="10.85546875" style="519" customWidth="1"/>
    <col min="2059" max="2059" width="8.140625" style="519" customWidth="1"/>
    <col min="2060" max="2060" width="11.28515625" style="519" customWidth="1"/>
    <col min="2061" max="2061" width="13.42578125" style="519" customWidth="1"/>
    <col min="2062" max="2304" width="11.42578125" style="519"/>
    <col min="2305" max="2305" width="26.7109375" style="519" customWidth="1"/>
    <col min="2306" max="2306" width="5.42578125" style="519" bestFit="1" customWidth="1"/>
    <col min="2307" max="2307" width="9.5703125" style="519" customWidth="1"/>
    <col min="2308" max="2308" width="7.85546875" style="519" bestFit="1" customWidth="1"/>
    <col min="2309" max="2309" width="8" style="519" bestFit="1" customWidth="1"/>
    <col min="2310" max="2310" width="12.140625" style="519" customWidth="1"/>
    <col min="2311" max="2311" width="9.85546875" style="519" customWidth="1"/>
    <col min="2312" max="2312" width="11.28515625" style="519" customWidth="1"/>
    <col min="2313" max="2313" width="12.42578125" style="519" customWidth="1"/>
    <col min="2314" max="2314" width="10.85546875" style="519" customWidth="1"/>
    <col min="2315" max="2315" width="8.140625" style="519" customWidth="1"/>
    <col min="2316" max="2316" width="11.28515625" style="519" customWidth="1"/>
    <col min="2317" max="2317" width="13.42578125" style="519" customWidth="1"/>
    <col min="2318" max="2560" width="11.42578125" style="519"/>
    <col min="2561" max="2561" width="26.7109375" style="519" customWidth="1"/>
    <col min="2562" max="2562" width="5.42578125" style="519" bestFit="1" customWidth="1"/>
    <col min="2563" max="2563" width="9.5703125" style="519" customWidth="1"/>
    <col min="2564" max="2564" width="7.85546875" style="519" bestFit="1" customWidth="1"/>
    <col min="2565" max="2565" width="8" style="519" bestFit="1" customWidth="1"/>
    <col min="2566" max="2566" width="12.140625" style="519" customWidth="1"/>
    <col min="2567" max="2567" width="9.85546875" style="519" customWidth="1"/>
    <col min="2568" max="2568" width="11.28515625" style="519" customWidth="1"/>
    <col min="2569" max="2569" width="12.42578125" style="519" customWidth="1"/>
    <col min="2570" max="2570" width="10.85546875" style="519" customWidth="1"/>
    <col min="2571" max="2571" width="8.140625" style="519" customWidth="1"/>
    <col min="2572" max="2572" width="11.28515625" style="519" customWidth="1"/>
    <col min="2573" max="2573" width="13.42578125" style="519" customWidth="1"/>
    <col min="2574" max="2816" width="11.42578125" style="519"/>
    <col min="2817" max="2817" width="26.7109375" style="519" customWidth="1"/>
    <col min="2818" max="2818" width="5.42578125" style="519" bestFit="1" customWidth="1"/>
    <col min="2819" max="2819" width="9.5703125" style="519" customWidth="1"/>
    <col min="2820" max="2820" width="7.85546875" style="519" bestFit="1" customWidth="1"/>
    <col min="2821" max="2821" width="8" style="519" bestFit="1" customWidth="1"/>
    <col min="2822" max="2822" width="12.140625" style="519" customWidth="1"/>
    <col min="2823" max="2823" width="9.85546875" style="519" customWidth="1"/>
    <col min="2824" max="2824" width="11.28515625" style="519" customWidth="1"/>
    <col min="2825" max="2825" width="12.42578125" style="519" customWidth="1"/>
    <col min="2826" max="2826" width="10.85546875" style="519" customWidth="1"/>
    <col min="2827" max="2827" width="8.140625" style="519" customWidth="1"/>
    <col min="2828" max="2828" width="11.28515625" style="519" customWidth="1"/>
    <col min="2829" max="2829" width="13.42578125" style="519" customWidth="1"/>
    <col min="2830" max="3072" width="11.42578125" style="519"/>
    <col min="3073" max="3073" width="26.7109375" style="519" customWidth="1"/>
    <col min="3074" max="3074" width="5.42578125" style="519" bestFit="1" customWidth="1"/>
    <col min="3075" max="3075" width="9.5703125" style="519" customWidth="1"/>
    <col min="3076" max="3076" width="7.85546875" style="519" bestFit="1" customWidth="1"/>
    <col min="3077" max="3077" width="8" style="519" bestFit="1" customWidth="1"/>
    <col min="3078" max="3078" width="12.140625" style="519" customWidth="1"/>
    <col min="3079" max="3079" width="9.85546875" style="519" customWidth="1"/>
    <col min="3080" max="3080" width="11.28515625" style="519" customWidth="1"/>
    <col min="3081" max="3081" width="12.42578125" style="519" customWidth="1"/>
    <col min="3082" max="3082" width="10.85546875" style="519" customWidth="1"/>
    <col min="3083" max="3083" width="8.140625" style="519" customWidth="1"/>
    <col min="3084" max="3084" width="11.28515625" style="519" customWidth="1"/>
    <col min="3085" max="3085" width="13.42578125" style="519" customWidth="1"/>
    <col min="3086" max="3328" width="11.42578125" style="519"/>
    <col min="3329" max="3329" width="26.7109375" style="519" customWidth="1"/>
    <col min="3330" max="3330" width="5.42578125" style="519" bestFit="1" customWidth="1"/>
    <col min="3331" max="3331" width="9.5703125" style="519" customWidth="1"/>
    <col min="3332" max="3332" width="7.85546875" style="519" bestFit="1" customWidth="1"/>
    <col min="3333" max="3333" width="8" style="519" bestFit="1" customWidth="1"/>
    <col min="3334" max="3334" width="12.140625" style="519" customWidth="1"/>
    <col min="3335" max="3335" width="9.85546875" style="519" customWidth="1"/>
    <col min="3336" max="3336" width="11.28515625" style="519" customWidth="1"/>
    <col min="3337" max="3337" width="12.42578125" style="519" customWidth="1"/>
    <col min="3338" max="3338" width="10.85546875" style="519" customWidth="1"/>
    <col min="3339" max="3339" width="8.140625" style="519" customWidth="1"/>
    <col min="3340" max="3340" width="11.28515625" style="519" customWidth="1"/>
    <col min="3341" max="3341" width="13.42578125" style="519" customWidth="1"/>
    <col min="3342" max="3584" width="11.42578125" style="519"/>
    <col min="3585" max="3585" width="26.7109375" style="519" customWidth="1"/>
    <col min="3586" max="3586" width="5.42578125" style="519" bestFit="1" customWidth="1"/>
    <col min="3587" max="3587" width="9.5703125" style="519" customWidth="1"/>
    <col min="3588" max="3588" width="7.85546875" style="519" bestFit="1" customWidth="1"/>
    <col min="3589" max="3589" width="8" style="519" bestFit="1" customWidth="1"/>
    <col min="3590" max="3590" width="12.140625" style="519" customWidth="1"/>
    <col min="3591" max="3591" width="9.85546875" style="519" customWidth="1"/>
    <col min="3592" max="3592" width="11.28515625" style="519" customWidth="1"/>
    <col min="3593" max="3593" width="12.42578125" style="519" customWidth="1"/>
    <col min="3594" max="3594" width="10.85546875" style="519" customWidth="1"/>
    <col min="3595" max="3595" width="8.140625" style="519" customWidth="1"/>
    <col min="3596" max="3596" width="11.28515625" style="519" customWidth="1"/>
    <col min="3597" max="3597" width="13.42578125" style="519" customWidth="1"/>
    <col min="3598" max="3840" width="11.42578125" style="519"/>
    <col min="3841" max="3841" width="26.7109375" style="519" customWidth="1"/>
    <col min="3842" max="3842" width="5.42578125" style="519" bestFit="1" customWidth="1"/>
    <col min="3843" max="3843" width="9.5703125" style="519" customWidth="1"/>
    <col min="3844" max="3844" width="7.85546875" style="519" bestFit="1" customWidth="1"/>
    <col min="3845" max="3845" width="8" style="519" bestFit="1" customWidth="1"/>
    <col min="3846" max="3846" width="12.140625" style="519" customWidth="1"/>
    <col min="3847" max="3847" width="9.85546875" style="519" customWidth="1"/>
    <col min="3848" max="3848" width="11.28515625" style="519" customWidth="1"/>
    <col min="3849" max="3849" width="12.42578125" style="519" customWidth="1"/>
    <col min="3850" max="3850" width="10.85546875" style="519" customWidth="1"/>
    <col min="3851" max="3851" width="8.140625" style="519" customWidth="1"/>
    <col min="3852" max="3852" width="11.28515625" style="519" customWidth="1"/>
    <col min="3853" max="3853" width="13.42578125" style="519" customWidth="1"/>
    <col min="3854" max="4096" width="11.42578125" style="519"/>
    <col min="4097" max="4097" width="26.7109375" style="519" customWidth="1"/>
    <col min="4098" max="4098" width="5.42578125" style="519" bestFit="1" customWidth="1"/>
    <col min="4099" max="4099" width="9.5703125" style="519" customWidth="1"/>
    <col min="4100" max="4100" width="7.85546875" style="519" bestFit="1" customWidth="1"/>
    <col min="4101" max="4101" width="8" style="519" bestFit="1" customWidth="1"/>
    <col min="4102" max="4102" width="12.140625" style="519" customWidth="1"/>
    <col min="4103" max="4103" width="9.85546875" style="519" customWidth="1"/>
    <col min="4104" max="4104" width="11.28515625" style="519" customWidth="1"/>
    <col min="4105" max="4105" width="12.42578125" style="519" customWidth="1"/>
    <col min="4106" max="4106" width="10.85546875" style="519" customWidth="1"/>
    <col min="4107" max="4107" width="8.140625" style="519" customWidth="1"/>
    <col min="4108" max="4108" width="11.28515625" style="519" customWidth="1"/>
    <col min="4109" max="4109" width="13.42578125" style="519" customWidth="1"/>
    <col min="4110" max="4352" width="11.42578125" style="519"/>
    <col min="4353" max="4353" width="26.7109375" style="519" customWidth="1"/>
    <col min="4354" max="4354" width="5.42578125" style="519" bestFit="1" customWidth="1"/>
    <col min="4355" max="4355" width="9.5703125" style="519" customWidth="1"/>
    <col min="4356" max="4356" width="7.85546875" style="519" bestFit="1" customWidth="1"/>
    <col min="4357" max="4357" width="8" style="519" bestFit="1" customWidth="1"/>
    <col min="4358" max="4358" width="12.140625" style="519" customWidth="1"/>
    <col min="4359" max="4359" width="9.85546875" style="519" customWidth="1"/>
    <col min="4360" max="4360" width="11.28515625" style="519" customWidth="1"/>
    <col min="4361" max="4361" width="12.42578125" style="519" customWidth="1"/>
    <col min="4362" max="4362" width="10.85546875" style="519" customWidth="1"/>
    <col min="4363" max="4363" width="8.140625" style="519" customWidth="1"/>
    <col min="4364" max="4364" width="11.28515625" style="519" customWidth="1"/>
    <col min="4365" max="4365" width="13.42578125" style="519" customWidth="1"/>
    <col min="4366" max="4608" width="11.42578125" style="519"/>
    <col min="4609" max="4609" width="26.7109375" style="519" customWidth="1"/>
    <col min="4610" max="4610" width="5.42578125" style="519" bestFit="1" customWidth="1"/>
    <col min="4611" max="4611" width="9.5703125" style="519" customWidth="1"/>
    <col min="4612" max="4612" width="7.85546875" style="519" bestFit="1" customWidth="1"/>
    <col min="4613" max="4613" width="8" style="519" bestFit="1" customWidth="1"/>
    <col min="4614" max="4614" width="12.140625" style="519" customWidth="1"/>
    <col min="4615" max="4615" width="9.85546875" style="519" customWidth="1"/>
    <col min="4616" max="4616" width="11.28515625" style="519" customWidth="1"/>
    <col min="4617" max="4617" width="12.42578125" style="519" customWidth="1"/>
    <col min="4618" max="4618" width="10.85546875" style="519" customWidth="1"/>
    <col min="4619" max="4619" width="8.140625" style="519" customWidth="1"/>
    <col min="4620" max="4620" width="11.28515625" style="519" customWidth="1"/>
    <col min="4621" max="4621" width="13.42578125" style="519" customWidth="1"/>
    <col min="4622" max="4864" width="11.42578125" style="519"/>
    <col min="4865" max="4865" width="26.7109375" style="519" customWidth="1"/>
    <col min="4866" max="4866" width="5.42578125" style="519" bestFit="1" customWidth="1"/>
    <col min="4867" max="4867" width="9.5703125" style="519" customWidth="1"/>
    <col min="4868" max="4868" width="7.85546875" style="519" bestFit="1" customWidth="1"/>
    <col min="4869" max="4869" width="8" style="519" bestFit="1" customWidth="1"/>
    <col min="4870" max="4870" width="12.140625" style="519" customWidth="1"/>
    <col min="4871" max="4871" width="9.85546875" style="519" customWidth="1"/>
    <col min="4872" max="4872" width="11.28515625" style="519" customWidth="1"/>
    <col min="4873" max="4873" width="12.42578125" style="519" customWidth="1"/>
    <col min="4874" max="4874" width="10.85546875" style="519" customWidth="1"/>
    <col min="4875" max="4875" width="8.140625" style="519" customWidth="1"/>
    <col min="4876" max="4876" width="11.28515625" style="519" customWidth="1"/>
    <col min="4877" max="4877" width="13.42578125" style="519" customWidth="1"/>
    <col min="4878" max="5120" width="11.42578125" style="519"/>
    <col min="5121" max="5121" width="26.7109375" style="519" customWidth="1"/>
    <col min="5122" max="5122" width="5.42578125" style="519" bestFit="1" customWidth="1"/>
    <col min="5123" max="5123" width="9.5703125" style="519" customWidth="1"/>
    <col min="5124" max="5124" width="7.85546875" style="519" bestFit="1" customWidth="1"/>
    <col min="5125" max="5125" width="8" style="519" bestFit="1" customWidth="1"/>
    <col min="5126" max="5126" width="12.140625" style="519" customWidth="1"/>
    <col min="5127" max="5127" width="9.85546875" style="519" customWidth="1"/>
    <col min="5128" max="5128" width="11.28515625" style="519" customWidth="1"/>
    <col min="5129" max="5129" width="12.42578125" style="519" customWidth="1"/>
    <col min="5130" max="5130" width="10.85546875" style="519" customWidth="1"/>
    <col min="5131" max="5131" width="8.140625" style="519" customWidth="1"/>
    <col min="5132" max="5132" width="11.28515625" style="519" customWidth="1"/>
    <col min="5133" max="5133" width="13.42578125" style="519" customWidth="1"/>
    <col min="5134" max="5376" width="11.42578125" style="519"/>
    <col min="5377" max="5377" width="26.7109375" style="519" customWidth="1"/>
    <col min="5378" max="5378" width="5.42578125" style="519" bestFit="1" customWidth="1"/>
    <col min="5379" max="5379" width="9.5703125" style="519" customWidth="1"/>
    <col min="5380" max="5380" width="7.85546875" style="519" bestFit="1" customWidth="1"/>
    <col min="5381" max="5381" width="8" style="519" bestFit="1" customWidth="1"/>
    <col min="5382" max="5382" width="12.140625" style="519" customWidth="1"/>
    <col min="5383" max="5383" width="9.85546875" style="519" customWidth="1"/>
    <col min="5384" max="5384" width="11.28515625" style="519" customWidth="1"/>
    <col min="5385" max="5385" width="12.42578125" style="519" customWidth="1"/>
    <col min="5386" max="5386" width="10.85546875" style="519" customWidth="1"/>
    <col min="5387" max="5387" width="8.140625" style="519" customWidth="1"/>
    <col min="5388" max="5388" width="11.28515625" style="519" customWidth="1"/>
    <col min="5389" max="5389" width="13.42578125" style="519" customWidth="1"/>
    <col min="5390" max="5632" width="11.42578125" style="519"/>
    <col min="5633" max="5633" width="26.7109375" style="519" customWidth="1"/>
    <col min="5634" max="5634" width="5.42578125" style="519" bestFit="1" customWidth="1"/>
    <col min="5635" max="5635" width="9.5703125" style="519" customWidth="1"/>
    <col min="5636" max="5636" width="7.85546875" style="519" bestFit="1" customWidth="1"/>
    <col min="5637" max="5637" width="8" style="519" bestFit="1" customWidth="1"/>
    <col min="5638" max="5638" width="12.140625" style="519" customWidth="1"/>
    <col min="5639" max="5639" width="9.85546875" style="519" customWidth="1"/>
    <col min="5640" max="5640" width="11.28515625" style="519" customWidth="1"/>
    <col min="5641" max="5641" width="12.42578125" style="519" customWidth="1"/>
    <col min="5642" max="5642" width="10.85546875" style="519" customWidth="1"/>
    <col min="5643" max="5643" width="8.140625" style="519" customWidth="1"/>
    <col min="5644" max="5644" width="11.28515625" style="519" customWidth="1"/>
    <col min="5645" max="5645" width="13.42578125" style="519" customWidth="1"/>
    <col min="5646" max="5888" width="11.42578125" style="519"/>
    <col min="5889" max="5889" width="26.7109375" style="519" customWidth="1"/>
    <col min="5890" max="5890" width="5.42578125" style="519" bestFit="1" customWidth="1"/>
    <col min="5891" max="5891" width="9.5703125" style="519" customWidth="1"/>
    <col min="5892" max="5892" width="7.85546875" style="519" bestFit="1" customWidth="1"/>
    <col min="5893" max="5893" width="8" style="519" bestFit="1" customWidth="1"/>
    <col min="5894" max="5894" width="12.140625" style="519" customWidth="1"/>
    <col min="5895" max="5895" width="9.85546875" style="519" customWidth="1"/>
    <col min="5896" max="5896" width="11.28515625" style="519" customWidth="1"/>
    <col min="5897" max="5897" width="12.42578125" style="519" customWidth="1"/>
    <col min="5898" max="5898" width="10.85546875" style="519" customWidth="1"/>
    <col min="5899" max="5899" width="8.140625" style="519" customWidth="1"/>
    <col min="5900" max="5900" width="11.28515625" style="519" customWidth="1"/>
    <col min="5901" max="5901" width="13.42578125" style="519" customWidth="1"/>
    <col min="5902" max="6144" width="11.42578125" style="519"/>
    <col min="6145" max="6145" width="26.7109375" style="519" customWidth="1"/>
    <col min="6146" max="6146" width="5.42578125" style="519" bestFit="1" customWidth="1"/>
    <col min="6147" max="6147" width="9.5703125" style="519" customWidth="1"/>
    <col min="6148" max="6148" width="7.85546875" style="519" bestFit="1" customWidth="1"/>
    <col min="6149" max="6149" width="8" style="519" bestFit="1" customWidth="1"/>
    <col min="6150" max="6150" width="12.140625" style="519" customWidth="1"/>
    <col min="6151" max="6151" width="9.85546875" style="519" customWidth="1"/>
    <col min="6152" max="6152" width="11.28515625" style="519" customWidth="1"/>
    <col min="6153" max="6153" width="12.42578125" style="519" customWidth="1"/>
    <col min="6154" max="6154" width="10.85546875" style="519" customWidth="1"/>
    <col min="6155" max="6155" width="8.140625" style="519" customWidth="1"/>
    <col min="6156" max="6156" width="11.28515625" style="519" customWidth="1"/>
    <col min="6157" max="6157" width="13.42578125" style="519" customWidth="1"/>
    <col min="6158" max="6400" width="11.42578125" style="519"/>
    <col min="6401" max="6401" width="26.7109375" style="519" customWidth="1"/>
    <col min="6402" max="6402" width="5.42578125" style="519" bestFit="1" customWidth="1"/>
    <col min="6403" max="6403" width="9.5703125" style="519" customWidth="1"/>
    <col min="6404" max="6404" width="7.85546875" style="519" bestFit="1" customWidth="1"/>
    <col min="6405" max="6405" width="8" style="519" bestFit="1" customWidth="1"/>
    <col min="6406" max="6406" width="12.140625" style="519" customWidth="1"/>
    <col min="6407" max="6407" width="9.85546875" style="519" customWidth="1"/>
    <col min="6408" max="6408" width="11.28515625" style="519" customWidth="1"/>
    <col min="6409" max="6409" width="12.42578125" style="519" customWidth="1"/>
    <col min="6410" max="6410" width="10.85546875" style="519" customWidth="1"/>
    <col min="6411" max="6411" width="8.140625" style="519" customWidth="1"/>
    <col min="6412" max="6412" width="11.28515625" style="519" customWidth="1"/>
    <col min="6413" max="6413" width="13.42578125" style="519" customWidth="1"/>
    <col min="6414" max="6656" width="11.42578125" style="519"/>
    <col min="6657" max="6657" width="26.7109375" style="519" customWidth="1"/>
    <col min="6658" max="6658" width="5.42578125" style="519" bestFit="1" customWidth="1"/>
    <col min="6659" max="6659" width="9.5703125" style="519" customWidth="1"/>
    <col min="6660" max="6660" width="7.85546875" style="519" bestFit="1" customWidth="1"/>
    <col min="6661" max="6661" width="8" style="519" bestFit="1" customWidth="1"/>
    <col min="6662" max="6662" width="12.140625" style="519" customWidth="1"/>
    <col min="6663" max="6663" width="9.85546875" style="519" customWidth="1"/>
    <col min="6664" max="6664" width="11.28515625" style="519" customWidth="1"/>
    <col min="6665" max="6665" width="12.42578125" style="519" customWidth="1"/>
    <col min="6666" max="6666" width="10.85546875" style="519" customWidth="1"/>
    <col min="6667" max="6667" width="8.140625" style="519" customWidth="1"/>
    <col min="6668" max="6668" width="11.28515625" style="519" customWidth="1"/>
    <col min="6669" max="6669" width="13.42578125" style="519" customWidth="1"/>
    <col min="6670" max="6912" width="11.42578125" style="519"/>
    <col min="6913" max="6913" width="26.7109375" style="519" customWidth="1"/>
    <col min="6914" max="6914" width="5.42578125" style="519" bestFit="1" customWidth="1"/>
    <col min="6915" max="6915" width="9.5703125" style="519" customWidth="1"/>
    <col min="6916" max="6916" width="7.85546875" style="519" bestFit="1" customWidth="1"/>
    <col min="6917" max="6917" width="8" style="519" bestFit="1" customWidth="1"/>
    <col min="6918" max="6918" width="12.140625" style="519" customWidth="1"/>
    <col min="6919" max="6919" width="9.85546875" style="519" customWidth="1"/>
    <col min="6920" max="6920" width="11.28515625" style="519" customWidth="1"/>
    <col min="6921" max="6921" width="12.42578125" style="519" customWidth="1"/>
    <col min="6922" max="6922" width="10.85546875" style="519" customWidth="1"/>
    <col min="6923" max="6923" width="8.140625" style="519" customWidth="1"/>
    <col min="6924" max="6924" width="11.28515625" style="519" customWidth="1"/>
    <col min="6925" max="6925" width="13.42578125" style="519" customWidth="1"/>
    <col min="6926" max="7168" width="11.42578125" style="519"/>
    <col min="7169" max="7169" width="26.7109375" style="519" customWidth="1"/>
    <col min="7170" max="7170" width="5.42578125" style="519" bestFit="1" customWidth="1"/>
    <col min="7171" max="7171" width="9.5703125" style="519" customWidth="1"/>
    <col min="7172" max="7172" width="7.85546875" style="519" bestFit="1" customWidth="1"/>
    <col min="7173" max="7173" width="8" style="519" bestFit="1" customWidth="1"/>
    <col min="7174" max="7174" width="12.140625" style="519" customWidth="1"/>
    <col min="7175" max="7175" width="9.85546875" style="519" customWidth="1"/>
    <col min="7176" max="7176" width="11.28515625" style="519" customWidth="1"/>
    <col min="7177" max="7177" width="12.42578125" style="519" customWidth="1"/>
    <col min="7178" max="7178" width="10.85546875" style="519" customWidth="1"/>
    <col min="7179" max="7179" width="8.140625" style="519" customWidth="1"/>
    <col min="7180" max="7180" width="11.28515625" style="519" customWidth="1"/>
    <col min="7181" max="7181" width="13.42578125" style="519" customWidth="1"/>
    <col min="7182" max="7424" width="11.42578125" style="519"/>
    <col min="7425" max="7425" width="26.7109375" style="519" customWidth="1"/>
    <col min="7426" max="7426" width="5.42578125" style="519" bestFit="1" customWidth="1"/>
    <col min="7427" max="7427" width="9.5703125" style="519" customWidth="1"/>
    <col min="7428" max="7428" width="7.85546875" style="519" bestFit="1" customWidth="1"/>
    <col min="7429" max="7429" width="8" style="519" bestFit="1" customWidth="1"/>
    <col min="7430" max="7430" width="12.140625" style="519" customWidth="1"/>
    <col min="7431" max="7431" width="9.85546875" style="519" customWidth="1"/>
    <col min="7432" max="7432" width="11.28515625" style="519" customWidth="1"/>
    <col min="7433" max="7433" width="12.42578125" style="519" customWidth="1"/>
    <col min="7434" max="7434" width="10.85546875" style="519" customWidth="1"/>
    <col min="7435" max="7435" width="8.140625" style="519" customWidth="1"/>
    <col min="7436" max="7436" width="11.28515625" style="519" customWidth="1"/>
    <col min="7437" max="7437" width="13.42578125" style="519" customWidth="1"/>
    <col min="7438" max="7680" width="11.42578125" style="519"/>
    <col min="7681" max="7681" width="26.7109375" style="519" customWidth="1"/>
    <col min="7682" max="7682" width="5.42578125" style="519" bestFit="1" customWidth="1"/>
    <col min="7683" max="7683" width="9.5703125" style="519" customWidth="1"/>
    <col min="7684" max="7684" width="7.85546875" style="519" bestFit="1" customWidth="1"/>
    <col min="7685" max="7685" width="8" style="519" bestFit="1" customWidth="1"/>
    <col min="7686" max="7686" width="12.140625" style="519" customWidth="1"/>
    <col min="7687" max="7687" width="9.85546875" style="519" customWidth="1"/>
    <col min="7688" max="7688" width="11.28515625" style="519" customWidth="1"/>
    <col min="7689" max="7689" width="12.42578125" style="519" customWidth="1"/>
    <col min="7690" max="7690" width="10.85546875" style="519" customWidth="1"/>
    <col min="7691" max="7691" width="8.140625" style="519" customWidth="1"/>
    <col min="7692" max="7692" width="11.28515625" style="519" customWidth="1"/>
    <col min="7693" max="7693" width="13.42578125" style="519" customWidth="1"/>
    <col min="7694" max="7936" width="11.42578125" style="519"/>
    <col min="7937" max="7937" width="26.7109375" style="519" customWidth="1"/>
    <col min="7938" max="7938" width="5.42578125" style="519" bestFit="1" customWidth="1"/>
    <col min="7939" max="7939" width="9.5703125" style="519" customWidth="1"/>
    <col min="7940" max="7940" width="7.85546875" style="519" bestFit="1" customWidth="1"/>
    <col min="7941" max="7941" width="8" style="519" bestFit="1" customWidth="1"/>
    <col min="7942" max="7942" width="12.140625" style="519" customWidth="1"/>
    <col min="7943" max="7943" width="9.85546875" style="519" customWidth="1"/>
    <col min="7944" max="7944" width="11.28515625" style="519" customWidth="1"/>
    <col min="7945" max="7945" width="12.42578125" style="519" customWidth="1"/>
    <col min="7946" max="7946" width="10.85546875" style="519" customWidth="1"/>
    <col min="7947" max="7947" width="8.140625" style="519" customWidth="1"/>
    <col min="7948" max="7948" width="11.28515625" style="519" customWidth="1"/>
    <col min="7949" max="7949" width="13.42578125" style="519" customWidth="1"/>
    <col min="7950" max="8192" width="11.42578125" style="519"/>
    <col min="8193" max="8193" width="26.7109375" style="519" customWidth="1"/>
    <col min="8194" max="8194" width="5.42578125" style="519" bestFit="1" customWidth="1"/>
    <col min="8195" max="8195" width="9.5703125" style="519" customWidth="1"/>
    <col min="8196" max="8196" width="7.85546875" style="519" bestFit="1" customWidth="1"/>
    <col min="8197" max="8197" width="8" style="519" bestFit="1" customWidth="1"/>
    <col min="8198" max="8198" width="12.140625" style="519" customWidth="1"/>
    <col min="8199" max="8199" width="9.85546875" style="519" customWidth="1"/>
    <col min="8200" max="8200" width="11.28515625" style="519" customWidth="1"/>
    <col min="8201" max="8201" width="12.42578125" style="519" customWidth="1"/>
    <col min="8202" max="8202" width="10.85546875" style="519" customWidth="1"/>
    <col min="8203" max="8203" width="8.140625" style="519" customWidth="1"/>
    <col min="8204" max="8204" width="11.28515625" style="519" customWidth="1"/>
    <col min="8205" max="8205" width="13.42578125" style="519" customWidth="1"/>
    <col min="8206" max="8448" width="11.42578125" style="519"/>
    <col min="8449" max="8449" width="26.7109375" style="519" customWidth="1"/>
    <col min="8450" max="8450" width="5.42578125" style="519" bestFit="1" customWidth="1"/>
    <col min="8451" max="8451" width="9.5703125" style="519" customWidth="1"/>
    <col min="8452" max="8452" width="7.85546875" style="519" bestFit="1" customWidth="1"/>
    <col min="8453" max="8453" width="8" style="519" bestFit="1" customWidth="1"/>
    <col min="8454" max="8454" width="12.140625" style="519" customWidth="1"/>
    <col min="8455" max="8455" width="9.85546875" style="519" customWidth="1"/>
    <col min="8456" max="8456" width="11.28515625" style="519" customWidth="1"/>
    <col min="8457" max="8457" width="12.42578125" style="519" customWidth="1"/>
    <col min="8458" max="8458" width="10.85546875" style="519" customWidth="1"/>
    <col min="8459" max="8459" width="8.140625" style="519" customWidth="1"/>
    <col min="8460" max="8460" width="11.28515625" style="519" customWidth="1"/>
    <col min="8461" max="8461" width="13.42578125" style="519" customWidth="1"/>
    <col min="8462" max="8704" width="11.42578125" style="519"/>
    <col min="8705" max="8705" width="26.7109375" style="519" customWidth="1"/>
    <col min="8706" max="8706" width="5.42578125" style="519" bestFit="1" customWidth="1"/>
    <col min="8707" max="8707" width="9.5703125" style="519" customWidth="1"/>
    <col min="8708" max="8708" width="7.85546875" style="519" bestFit="1" customWidth="1"/>
    <col min="8709" max="8709" width="8" style="519" bestFit="1" customWidth="1"/>
    <col min="8710" max="8710" width="12.140625" style="519" customWidth="1"/>
    <col min="8711" max="8711" width="9.85546875" style="519" customWidth="1"/>
    <col min="8712" max="8712" width="11.28515625" style="519" customWidth="1"/>
    <col min="8713" max="8713" width="12.42578125" style="519" customWidth="1"/>
    <col min="8714" max="8714" width="10.85546875" style="519" customWidth="1"/>
    <col min="8715" max="8715" width="8.140625" style="519" customWidth="1"/>
    <col min="8716" max="8716" width="11.28515625" style="519" customWidth="1"/>
    <col min="8717" max="8717" width="13.42578125" style="519" customWidth="1"/>
    <col min="8718" max="8960" width="11.42578125" style="519"/>
    <col min="8961" max="8961" width="26.7109375" style="519" customWidth="1"/>
    <col min="8962" max="8962" width="5.42578125" style="519" bestFit="1" customWidth="1"/>
    <col min="8963" max="8963" width="9.5703125" style="519" customWidth="1"/>
    <col min="8964" max="8964" width="7.85546875" style="519" bestFit="1" customWidth="1"/>
    <col min="8965" max="8965" width="8" style="519" bestFit="1" customWidth="1"/>
    <col min="8966" max="8966" width="12.140625" style="519" customWidth="1"/>
    <col min="8967" max="8967" width="9.85546875" style="519" customWidth="1"/>
    <col min="8968" max="8968" width="11.28515625" style="519" customWidth="1"/>
    <col min="8969" max="8969" width="12.42578125" style="519" customWidth="1"/>
    <col min="8970" max="8970" width="10.85546875" style="519" customWidth="1"/>
    <col min="8971" max="8971" width="8.140625" style="519" customWidth="1"/>
    <col min="8972" max="8972" width="11.28515625" style="519" customWidth="1"/>
    <col min="8973" max="8973" width="13.42578125" style="519" customWidth="1"/>
    <col min="8974" max="9216" width="11.42578125" style="519"/>
    <col min="9217" max="9217" width="26.7109375" style="519" customWidth="1"/>
    <col min="9218" max="9218" width="5.42578125" style="519" bestFit="1" customWidth="1"/>
    <col min="9219" max="9219" width="9.5703125" style="519" customWidth="1"/>
    <col min="9220" max="9220" width="7.85546875" style="519" bestFit="1" customWidth="1"/>
    <col min="9221" max="9221" width="8" style="519" bestFit="1" customWidth="1"/>
    <col min="9222" max="9222" width="12.140625" style="519" customWidth="1"/>
    <col min="9223" max="9223" width="9.85546875" style="519" customWidth="1"/>
    <col min="9224" max="9224" width="11.28515625" style="519" customWidth="1"/>
    <col min="9225" max="9225" width="12.42578125" style="519" customWidth="1"/>
    <col min="9226" max="9226" width="10.85546875" style="519" customWidth="1"/>
    <col min="9227" max="9227" width="8.140625" style="519" customWidth="1"/>
    <col min="9228" max="9228" width="11.28515625" style="519" customWidth="1"/>
    <col min="9229" max="9229" width="13.42578125" style="519" customWidth="1"/>
    <col min="9230" max="9472" width="11.42578125" style="519"/>
    <col min="9473" max="9473" width="26.7109375" style="519" customWidth="1"/>
    <col min="9474" max="9474" width="5.42578125" style="519" bestFit="1" customWidth="1"/>
    <col min="9475" max="9475" width="9.5703125" style="519" customWidth="1"/>
    <col min="9476" max="9476" width="7.85546875" style="519" bestFit="1" customWidth="1"/>
    <col min="9477" max="9477" width="8" style="519" bestFit="1" customWidth="1"/>
    <col min="9478" max="9478" width="12.140625" style="519" customWidth="1"/>
    <col min="9479" max="9479" width="9.85546875" style="519" customWidth="1"/>
    <col min="9480" max="9480" width="11.28515625" style="519" customWidth="1"/>
    <col min="9481" max="9481" width="12.42578125" style="519" customWidth="1"/>
    <col min="9482" max="9482" width="10.85546875" style="519" customWidth="1"/>
    <col min="9483" max="9483" width="8.140625" style="519" customWidth="1"/>
    <col min="9484" max="9484" width="11.28515625" style="519" customWidth="1"/>
    <col min="9485" max="9485" width="13.42578125" style="519" customWidth="1"/>
    <col min="9486" max="9728" width="11.42578125" style="519"/>
    <col min="9729" max="9729" width="26.7109375" style="519" customWidth="1"/>
    <col min="9730" max="9730" width="5.42578125" style="519" bestFit="1" customWidth="1"/>
    <col min="9731" max="9731" width="9.5703125" style="519" customWidth="1"/>
    <col min="9732" max="9732" width="7.85546875" style="519" bestFit="1" customWidth="1"/>
    <col min="9733" max="9733" width="8" style="519" bestFit="1" customWidth="1"/>
    <col min="9734" max="9734" width="12.140625" style="519" customWidth="1"/>
    <col min="9735" max="9735" width="9.85546875" style="519" customWidth="1"/>
    <col min="9736" max="9736" width="11.28515625" style="519" customWidth="1"/>
    <col min="9737" max="9737" width="12.42578125" style="519" customWidth="1"/>
    <col min="9738" max="9738" width="10.85546875" style="519" customWidth="1"/>
    <col min="9739" max="9739" width="8.140625" style="519" customWidth="1"/>
    <col min="9740" max="9740" width="11.28515625" style="519" customWidth="1"/>
    <col min="9741" max="9741" width="13.42578125" style="519" customWidth="1"/>
    <col min="9742" max="9984" width="11.42578125" style="519"/>
    <col min="9985" max="9985" width="26.7109375" style="519" customWidth="1"/>
    <col min="9986" max="9986" width="5.42578125" style="519" bestFit="1" customWidth="1"/>
    <col min="9987" max="9987" width="9.5703125" style="519" customWidth="1"/>
    <col min="9988" max="9988" width="7.85546875" style="519" bestFit="1" customWidth="1"/>
    <col min="9989" max="9989" width="8" style="519" bestFit="1" customWidth="1"/>
    <col min="9990" max="9990" width="12.140625" style="519" customWidth="1"/>
    <col min="9991" max="9991" width="9.85546875" style="519" customWidth="1"/>
    <col min="9992" max="9992" width="11.28515625" style="519" customWidth="1"/>
    <col min="9993" max="9993" width="12.42578125" style="519" customWidth="1"/>
    <col min="9994" max="9994" width="10.85546875" style="519" customWidth="1"/>
    <col min="9995" max="9995" width="8.140625" style="519" customWidth="1"/>
    <col min="9996" max="9996" width="11.28515625" style="519" customWidth="1"/>
    <col min="9997" max="9997" width="13.42578125" style="519" customWidth="1"/>
    <col min="9998" max="10240" width="11.42578125" style="519"/>
    <col min="10241" max="10241" width="26.7109375" style="519" customWidth="1"/>
    <col min="10242" max="10242" width="5.42578125" style="519" bestFit="1" customWidth="1"/>
    <col min="10243" max="10243" width="9.5703125" style="519" customWidth="1"/>
    <col min="10244" max="10244" width="7.85546875" style="519" bestFit="1" customWidth="1"/>
    <col min="10245" max="10245" width="8" style="519" bestFit="1" customWidth="1"/>
    <col min="10246" max="10246" width="12.140625" style="519" customWidth="1"/>
    <col min="10247" max="10247" width="9.85546875" style="519" customWidth="1"/>
    <col min="10248" max="10248" width="11.28515625" style="519" customWidth="1"/>
    <col min="10249" max="10249" width="12.42578125" style="519" customWidth="1"/>
    <col min="10250" max="10250" width="10.85546875" style="519" customWidth="1"/>
    <col min="10251" max="10251" width="8.140625" style="519" customWidth="1"/>
    <col min="10252" max="10252" width="11.28515625" style="519" customWidth="1"/>
    <col min="10253" max="10253" width="13.42578125" style="519" customWidth="1"/>
    <col min="10254" max="10496" width="11.42578125" style="519"/>
    <col min="10497" max="10497" width="26.7109375" style="519" customWidth="1"/>
    <col min="10498" max="10498" width="5.42578125" style="519" bestFit="1" customWidth="1"/>
    <col min="10499" max="10499" width="9.5703125" style="519" customWidth="1"/>
    <col min="10500" max="10500" width="7.85546875" style="519" bestFit="1" customWidth="1"/>
    <col min="10501" max="10501" width="8" style="519" bestFit="1" customWidth="1"/>
    <col min="10502" max="10502" width="12.140625" style="519" customWidth="1"/>
    <col min="10503" max="10503" width="9.85546875" style="519" customWidth="1"/>
    <col min="10504" max="10504" width="11.28515625" style="519" customWidth="1"/>
    <col min="10505" max="10505" width="12.42578125" style="519" customWidth="1"/>
    <col min="10506" max="10506" width="10.85546875" style="519" customWidth="1"/>
    <col min="10507" max="10507" width="8.140625" style="519" customWidth="1"/>
    <col min="10508" max="10508" width="11.28515625" style="519" customWidth="1"/>
    <col min="10509" max="10509" width="13.42578125" style="519" customWidth="1"/>
    <col min="10510" max="10752" width="11.42578125" style="519"/>
    <col min="10753" max="10753" width="26.7109375" style="519" customWidth="1"/>
    <col min="10754" max="10754" width="5.42578125" style="519" bestFit="1" customWidth="1"/>
    <col min="10755" max="10755" width="9.5703125" style="519" customWidth="1"/>
    <col min="10756" max="10756" width="7.85546875" style="519" bestFit="1" customWidth="1"/>
    <col min="10757" max="10757" width="8" style="519" bestFit="1" customWidth="1"/>
    <col min="10758" max="10758" width="12.140625" style="519" customWidth="1"/>
    <col min="10759" max="10759" width="9.85546875" style="519" customWidth="1"/>
    <col min="10760" max="10760" width="11.28515625" style="519" customWidth="1"/>
    <col min="10761" max="10761" width="12.42578125" style="519" customWidth="1"/>
    <col min="10762" max="10762" width="10.85546875" style="519" customWidth="1"/>
    <col min="10763" max="10763" width="8.140625" style="519" customWidth="1"/>
    <col min="10764" max="10764" width="11.28515625" style="519" customWidth="1"/>
    <col min="10765" max="10765" width="13.42578125" style="519" customWidth="1"/>
    <col min="10766" max="11008" width="11.42578125" style="519"/>
    <col min="11009" max="11009" width="26.7109375" style="519" customWidth="1"/>
    <col min="11010" max="11010" width="5.42578125" style="519" bestFit="1" customWidth="1"/>
    <col min="11011" max="11011" width="9.5703125" style="519" customWidth="1"/>
    <col min="11012" max="11012" width="7.85546875" style="519" bestFit="1" customWidth="1"/>
    <col min="11013" max="11013" width="8" style="519" bestFit="1" customWidth="1"/>
    <col min="11014" max="11014" width="12.140625" style="519" customWidth="1"/>
    <col min="11015" max="11015" width="9.85546875" style="519" customWidth="1"/>
    <col min="11016" max="11016" width="11.28515625" style="519" customWidth="1"/>
    <col min="11017" max="11017" width="12.42578125" style="519" customWidth="1"/>
    <col min="11018" max="11018" width="10.85546875" style="519" customWidth="1"/>
    <col min="11019" max="11019" width="8.140625" style="519" customWidth="1"/>
    <col min="11020" max="11020" width="11.28515625" style="519" customWidth="1"/>
    <col min="11021" max="11021" width="13.42578125" style="519" customWidth="1"/>
    <col min="11022" max="11264" width="11.42578125" style="519"/>
    <col min="11265" max="11265" width="26.7109375" style="519" customWidth="1"/>
    <col min="11266" max="11266" width="5.42578125" style="519" bestFit="1" customWidth="1"/>
    <col min="11267" max="11267" width="9.5703125" style="519" customWidth="1"/>
    <col min="11268" max="11268" width="7.85546875" style="519" bestFit="1" customWidth="1"/>
    <col min="11269" max="11269" width="8" style="519" bestFit="1" customWidth="1"/>
    <col min="11270" max="11270" width="12.140625" style="519" customWidth="1"/>
    <col min="11271" max="11271" width="9.85546875" style="519" customWidth="1"/>
    <col min="11272" max="11272" width="11.28515625" style="519" customWidth="1"/>
    <col min="11273" max="11273" width="12.42578125" style="519" customWidth="1"/>
    <col min="11274" max="11274" width="10.85546875" style="519" customWidth="1"/>
    <col min="11275" max="11275" width="8.140625" style="519" customWidth="1"/>
    <col min="11276" max="11276" width="11.28515625" style="519" customWidth="1"/>
    <col min="11277" max="11277" width="13.42578125" style="519" customWidth="1"/>
    <col min="11278" max="11520" width="11.42578125" style="519"/>
    <col min="11521" max="11521" width="26.7109375" style="519" customWidth="1"/>
    <col min="11522" max="11522" width="5.42578125" style="519" bestFit="1" customWidth="1"/>
    <col min="11523" max="11523" width="9.5703125" style="519" customWidth="1"/>
    <col min="11524" max="11524" width="7.85546875" style="519" bestFit="1" customWidth="1"/>
    <col min="11525" max="11525" width="8" style="519" bestFit="1" customWidth="1"/>
    <col min="11526" max="11526" width="12.140625" style="519" customWidth="1"/>
    <col min="11527" max="11527" width="9.85546875" style="519" customWidth="1"/>
    <col min="11528" max="11528" width="11.28515625" style="519" customWidth="1"/>
    <col min="11529" max="11529" width="12.42578125" style="519" customWidth="1"/>
    <col min="11530" max="11530" width="10.85546875" style="519" customWidth="1"/>
    <col min="11531" max="11531" width="8.140625" style="519" customWidth="1"/>
    <col min="11532" max="11532" width="11.28515625" style="519" customWidth="1"/>
    <col min="11533" max="11533" width="13.42578125" style="519" customWidth="1"/>
    <col min="11534" max="11776" width="11.42578125" style="519"/>
    <col min="11777" max="11777" width="26.7109375" style="519" customWidth="1"/>
    <col min="11778" max="11778" width="5.42578125" style="519" bestFit="1" customWidth="1"/>
    <col min="11779" max="11779" width="9.5703125" style="519" customWidth="1"/>
    <col min="11780" max="11780" width="7.85546875" style="519" bestFit="1" customWidth="1"/>
    <col min="11781" max="11781" width="8" style="519" bestFit="1" customWidth="1"/>
    <col min="11782" max="11782" width="12.140625" style="519" customWidth="1"/>
    <col min="11783" max="11783" width="9.85546875" style="519" customWidth="1"/>
    <col min="11784" max="11784" width="11.28515625" style="519" customWidth="1"/>
    <col min="11785" max="11785" width="12.42578125" style="519" customWidth="1"/>
    <col min="11786" max="11786" width="10.85546875" style="519" customWidth="1"/>
    <col min="11787" max="11787" width="8.140625" style="519" customWidth="1"/>
    <col min="11788" max="11788" width="11.28515625" style="519" customWidth="1"/>
    <col min="11789" max="11789" width="13.42578125" style="519" customWidth="1"/>
    <col min="11790" max="12032" width="11.42578125" style="519"/>
    <col min="12033" max="12033" width="26.7109375" style="519" customWidth="1"/>
    <col min="12034" max="12034" width="5.42578125" style="519" bestFit="1" customWidth="1"/>
    <col min="12035" max="12035" width="9.5703125" style="519" customWidth="1"/>
    <col min="12036" max="12036" width="7.85546875" style="519" bestFit="1" customWidth="1"/>
    <col min="12037" max="12037" width="8" style="519" bestFit="1" customWidth="1"/>
    <col min="12038" max="12038" width="12.140625" style="519" customWidth="1"/>
    <col min="12039" max="12039" width="9.85546875" style="519" customWidth="1"/>
    <col min="12040" max="12040" width="11.28515625" style="519" customWidth="1"/>
    <col min="12041" max="12041" width="12.42578125" style="519" customWidth="1"/>
    <col min="12042" max="12042" width="10.85546875" style="519" customWidth="1"/>
    <col min="12043" max="12043" width="8.140625" style="519" customWidth="1"/>
    <col min="12044" max="12044" width="11.28515625" style="519" customWidth="1"/>
    <col min="12045" max="12045" width="13.42578125" style="519" customWidth="1"/>
    <col min="12046" max="12288" width="11.42578125" style="519"/>
    <col min="12289" max="12289" width="26.7109375" style="519" customWidth="1"/>
    <col min="12290" max="12290" width="5.42578125" style="519" bestFit="1" customWidth="1"/>
    <col min="12291" max="12291" width="9.5703125" style="519" customWidth="1"/>
    <col min="12292" max="12292" width="7.85546875" style="519" bestFit="1" customWidth="1"/>
    <col min="12293" max="12293" width="8" style="519" bestFit="1" customWidth="1"/>
    <col min="12294" max="12294" width="12.140625" style="519" customWidth="1"/>
    <col min="12295" max="12295" width="9.85546875" style="519" customWidth="1"/>
    <col min="12296" max="12296" width="11.28515625" style="519" customWidth="1"/>
    <col min="12297" max="12297" width="12.42578125" style="519" customWidth="1"/>
    <col min="12298" max="12298" width="10.85546875" style="519" customWidth="1"/>
    <col min="12299" max="12299" width="8.140625" style="519" customWidth="1"/>
    <col min="12300" max="12300" width="11.28515625" style="519" customWidth="1"/>
    <col min="12301" max="12301" width="13.42578125" style="519" customWidth="1"/>
    <col min="12302" max="12544" width="11.42578125" style="519"/>
    <col min="12545" max="12545" width="26.7109375" style="519" customWidth="1"/>
    <col min="12546" max="12546" width="5.42578125" style="519" bestFit="1" customWidth="1"/>
    <col min="12547" max="12547" width="9.5703125" style="519" customWidth="1"/>
    <col min="12548" max="12548" width="7.85546875" style="519" bestFit="1" customWidth="1"/>
    <col min="12549" max="12549" width="8" style="519" bestFit="1" customWidth="1"/>
    <col min="12550" max="12550" width="12.140625" style="519" customWidth="1"/>
    <col min="12551" max="12551" width="9.85546875" style="519" customWidth="1"/>
    <col min="12552" max="12552" width="11.28515625" style="519" customWidth="1"/>
    <col min="12553" max="12553" width="12.42578125" style="519" customWidth="1"/>
    <col min="12554" max="12554" width="10.85546875" style="519" customWidth="1"/>
    <col min="12555" max="12555" width="8.140625" style="519" customWidth="1"/>
    <col min="12556" max="12556" width="11.28515625" style="519" customWidth="1"/>
    <col min="12557" max="12557" width="13.42578125" style="519" customWidth="1"/>
    <col min="12558" max="12800" width="11.42578125" style="519"/>
    <col min="12801" max="12801" width="26.7109375" style="519" customWidth="1"/>
    <col min="12802" max="12802" width="5.42578125" style="519" bestFit="1" customWidth="1"/>
    <col min="12803" max="12803" width="9.5703125" style="519" customWidth="1"/>
    <col min="12804" max="12804" width="7.85546875" style="519" bestFit="1" customWidth="1"/>
    <col min="12805" max="12805" width="8" style="519" bestFit="1" customWidth="1"/>
    <col min="12806" max="12806" width="12.140625" style="519" customWidth="1"/>
    <col min="12807" max="12807" width="9.85546875" style="519" customWidth="1"/>
    <col min="12808" max="12808" width="11.28515625" style="519" customWidth="1"/>
    <col min="12809" max="12809" width="12.42578125" style="519" customWidth="1"/>
    <col min="12810" max="12810" width="10.85546875" style="519" customWidth="1"/>
    <col min="12811" max="12811" width="8.140625" style="519" customWidth="1"/>
    <col min="12812" max="12812" width="11.28515625" style="519" customWidth="1"/>
    <col min="12813" max="12813" width="13.42578125" style="519" customWidth="1"/>
    <col min="12814" max="13056" width="11.42578125" style="519"/>
    <col min="13057" max="13057" width="26.7109375" style="519" customWidth="1"/>
    <col min="13058" max="13058" width="5.42578125" style="519" bestFit="1" customWidth="1"/>
    <col min="13059" max="13059" width="9.5703125" style="519" customWidth="1"/>
    <col min="13060" max="13060" width="7.85546875" style="519" bestFit="1" customWidth="1"/>
    <col min="13061" max="13061" width="8" style="519" bestFit="1" customWidth="1"/>
    <col min="13062" max="13062" width="12.140625" style="519" customWidth="1"/>
    <col min="13063" max="13063" width="9.85546875" style="519" customWidth="1"/>
    <col min="13064" max="13064" width="11.28515625" style="519" customWidth="1"/>
    <col min="13065" max="13065" width="12.42578125" style="519" customWidth="1"/>
    <col min="13066" max="13066" width="10.85546875" style="519" customWidth="1"/>
    <col min="13067" max="13067" width="8.140625" style="519" customWidth="1"/>
    <col min="13068" max="13068" width="11.28515625" style="519" customWidth="1"/>
    <col min="13069" max="13069" width="13.42578125" style="519" customWidth="1"/>
    <col min="13070" max="13312" width="11.42578125" style="519"/>
    <col min="13313" max="13313" width="26.7109375" style="519" customWidth="1"/>
    <col min="13314" max="13314" width="5.42578125" style="519" bestFit="1" customWidth="1"/>
    <col min="13315" max="13315" width="9.5703125" style="519" customWidth="1"/>
    <col min="13316" max="13316" width="7.85546875" style="519" bestFit="1" customWidth="1"/>
    <col min="13317" max="13317" width="8" style="519" bestFit="1" customWidth="1"/>
    <col min="13318" max="13318" width="12.140625" style="519" customWidth="1"/>
    <col min="13319" max="13319" width="9.85546875" style="519" customWidth="1"/>
    <col min="13320" max="13320" width="11.28515625" style="519" customWidth="1"/>
    <col min="13321" max="13321" width="12.42578125" style="519" customWidth="1"/>
    <col min="13322" max="13322" width="10.85546875" style="519" customWidth="1"/>
    <col min="13323" max="13323" width="8.140625" style="519" customWidth="1"/>
    <col min="13324" max="13324" width="11.28515625" style="519" customWidth="1"/>
    <col min="13325" max="13325" width="13.42578125" style="519" customWidth="1"/>
    <col min="13326" max="13568" width="11.42578125" style="519"/>
    <col min="13569" max="13569" width="26.7109375" style="519" customWidth="1"/>
    <col min="13570" max="13570" width="5.42578125" style="519" bestFit="1" customWidth="1"/>
    <col min="13571" max="13571" width="9.5703125" style="519" customWidth="1"/>
    <col min="13572" max="13572" width="7.85546875" style="519" bestFit="1" customWidth="1"/>
    <col min="13573" max="13573" width="8" style="519" bestFit="1" customWidth="1"/>
    <col min="13574" max="13574" width="12.140625" style="519" customWidth="1"/>
    <col min="13575" max="13575" width="9.85546875" style="519" customWidth="1"/>
    <col min="13576" max="13576" width="11.28515625" style="519" customWidth="1"/>
    <col min="13577" max="13577" width="12.42578125" style="519" customWidth="1"/>
    <col min="13578" max="13578" width="10.85546875" style="519" customWidth="1"/>
    <col min="13579" max="13579" width="8.140625" style="519" customWidth="1"/>
    <col min="13580" max="13580" width="11.28515625" style="519" customWidth="1"/>
    <col min="13581" max="13581" width="13.42578125" style="519" customWidth="1"/>
    <col min="13582" max="13824" width="11.42578125" style="519"/>
    <col min="13825" max="13825" width="26.7109375" style="519" customWidth="1"/>
    <col min="13826" max="13826" width="5.42578125" style="519" bestFit="1" customWidth="1"/>
    <col min="13827" max="13827" width="9.5703125" style="519" customWidth="1"/>
    <col min="13828" max="13828" width="7.85546875" style="519" bestFit="1" customWidth="1"/>
    <col min="13829" max="13829" width="8" style="519" bestFit="1" customWidth="1"/>
    <col min="13830" max="13830" width="12.140625" style="519" customWidth="1"/>
    <col min="13831" max="13831" width="9.85546875" style="519" customWidth="1"/>
    <col min="13832" max="13832" width="11.28515625" style="519" customWidth="1"/>
    <col min="13833" max="13833" width="12.42578125" style="519" customWidth="1"/>
    <col min="13834" max="13834" width="10.85546875" style="519" customWidth="1"/>
    <col min="13835" max="13835" width="8.140625" style="519" customWidth="1"/>
    <col min="13836" max="13836" width="11.28515625" style="519" customWidth="1"/>
    <col min="13837" max="13837" width="13.42578125" style="519" customWidth="1"/>
    <col min="13838" max="14080" width="11.42578125" style="519"/>
    <col min="14081" max="14081" width="26.7109375" style="519" customWidth="1"/>
    <col min="14082" max="14082" width="5.42578125" style="519" bestFit="1" customWidth="1"/>
    <col min="14083" max="14083" width="9.5703125" style="519" customWidth="1"/>
    <col min="14084" max="14084" width="7.85546875" style="519" bestFit="1" customWidth="1"/>
    <col min="14085" max="14085" width="8" style="519" bestFit="1" customWidth="1"/>
    <col min="14086" max="14086" width="12.140625" style="519" customWidth="1"/>
    <col min="14087" max="14087" width="9.85546875" style="519" customWidth="1"/>
    <col min="14088" max="14088" width="11.28515625" style="519" customWidth="1"/>
    <col min="14089" max="14089" width="12.42578125" style="519" customWidth="1"/>
    <col min="14090" max="14090" width="10.85546875" style="519" customWidth="1"/>
    <col min="14091" max="14091" width="8.140625" style="519" customWidth="1"/>
    <col min="14092" max="14092" width="11.28515625" style="519" customWidth="1"/>
    <col min="14093" max="14093" width="13.42578125" style="519" customWidth="1"/>
    <col min="14094" max="14336" width="11.42578125" style="519"/>
    <col min="14337" max="14337" width="26.7109375" style="519" customWidth="1"/>
    <col min="14338" max="14338" width="5.42578125" style="519" bestFit="1" customWidth="1"/>
    <col min="14339" max="14339" width="9.5703125" style="519" customWidth="1"/>
    <col min="14340" max="14340" width="7.85546875" style="519" bestFit="1" customWidth="1"/>
    <col min="14341" max="14341" width="8" style="519" bestFit="1" customWidth="1"/>
    <col min="14342" max="14342" width="12.140625" style="519" customWidth="1"/>
    <col min="14343" max="14343" width="9.85546875" style="519" customWidth="1"/>
    <col min="14344" max="14344" width="11.28515625" style="519" customWidth="1"/>
    <col min="14345" max="14345" width="12.42578125" style="519" customWidth="1"/>
    <col min="14346" max="14346" width="10.85546875" style="519" customWidth="1"/>
    <col min="14347" max="14347" width="8.140625" style="519" customWidth="1"/>
    <col min="14348" max="14348" width="11.28515625" style="519" customWidth="1"/>
    <col min="14349" max="14349" width="13.42578125" style="519" customWidth="1"/>
    <col min="14350" max="14592" width="11.42578125" style="519"/>
    <col min="14593" max="14593" width="26.7109375" style="519" customWidth="1"/>
    <col min="14594" max="14594" width="5.42578125" style="519" bestFit="1" customWidth="1"/>
    <col min="14595" max="14595" width="9.5703125" style="519" customWidth="1"/>
    <col min="14596" max="14596" width="7.85546875" style="519" bestFit="1" customWidth="1"/>
    <col min="14597" max="14597" width="8" style="519" bestFit="1" customWidth="1"/>
    <col min="14598" max="14598" width="12.140625" style="519" customWidth="1"/>
    <col min="14599" max="14599" width="9.85546875" style="519" customWidth="1"/>
    <col min="14600" max="14600" width="11.28515625" style="519" customWidth="1"/>
    <col min="14601" max="14601" width="12.42578125" style="519" customWidth="1"/>
    <col min="14602" max="14602" width="10.85546875" style="519" customWidth="1"/>
    <col min="14603" max="14603" width="8.140625" style="519" customWidth="1"/>
    <col min="14604" max="14604" width="11.28515625" style="519" customWidth="1"/>
    <col min="14605" max="14605" width="13.42578125" style="519" customWidth="1"/>
    <col min="14606" max="14848" width="11.42578125" style="519"/>
    <col min="14849" max="14849" width="26.7109375" style="519" customWidth="1"/>
    <col min="14850" max="14850" width="5.42578125" style="519" bestFit="1" customWidth="1"/>
    <col min="14851" max="14851" width="9.5703125" style="519" customWidth="1"/>
    <col min="14852" max="14852" width="7.85546875" style="519" bestFit="1" customWidth="1"/>
    <col min="14853" max="14853" width="8" style="519" bestFit="1" customWidth="1"/>
    <col min="14854" max="14854" width="12.140625" style="519" customWidth="1"/>
    <col min="14855" max="14855" width="9.85546875" style="519" customWidth="1"/>
    <col min="14856" max="14856" width="11.28515625" style="519" customWidth="1"/>
    <col min="14857" max="14857" width="12.42578125" style="519" customWidth="1"/>
    <col min="14858" max="14858" width="10.85546875" style="519" customWidth="1"/>
    <col min="14859" max="14859" width="8.140625" style="519" customWidth="1"/>
    <col min="14860" max="14860" width="11.28515625" style="519" customWidth="1"/>
    <col min="14861" max="14861" width="13.42578125" style="519" customWidth="1"/>
    <col min="14862" max="15104" width="11.42578125" style="519"/>
    <col min="15105" max="15105" width="26.7109375" style="519" customWidth="1"/>
    <col min="15106" max="15106" width="5.42578125" style="519" bestFit="1" customWidth="1"/>
    <col min="15107" max="15107" width="9.5703125" style="519" customWidth="1"/>
    <col min="15108" max="15108" width="7.85546875" style="519" bestFit="1" customWidth="1"/>
    <col min="15109" max="15109" width="8" style="519" bestFit="1" customWidth="1"/>
    <col min="15110" max="15110" width="12.140625" style="519" customWidth="1"/>
    <col min="15111" max="15111" width="9.85546875" style="519" customWidth="1"/>
    <col min="15112" max="15112" width="11.28515625" style="519" customWidth="1"/>
    <col min="15113" max="15113" width="12.42578125" style="519" customWidth="1"/>
    <col min="15114" max="15114" width="10.85546875" style="519" customWidth="1"/>
    <col min="15115" max="15115" width="8.140625" style="519" customWidth="1"/>
    <col min="15116" max="15116" width="11.28515625" style="519" customWidth="1"/>
    <col min="15117" max="15117" width="13.42578125" style="519" customWidth="1"/>
    <col min="15118" max="15360" width="11.42578125" style="519"/>
    <col min="15361" max="15361" width="26.7109375" style="519" customWidth="1"/>
    <col min="15362" max="15362" width="5.42578125" style="519" bestFit="1" customWidth="1"/>
    <col min="15363" max="15363" width="9.5703125" style="519" customWidth="1"/>
    <col min="15364" max="15364" width="7.85546875" style="519" bestFit="1" customWidth="1"/>
    <col min="15365" max="15365" width="8" style="519" bestFit="1" customWidth="1"/>
    <col min="15366" max="15366" width="12.140625" style="519" customWidth="1"/>
    <col min="15367" max="15367" width="9.85546875" style="519" customWidth="1"/>
    <col min="15368" max="15368" width="11.28515625" style="519" customWidth="1"/>
    <col min="15369" max="15369" width="12.42578125" style="519" customWidth="1"/>
    <col min="15370" max="15370" width="10.85546875" style="519" customWidth="1"/>
    <col min="15371" max="15371" width="8.140625" style="519" customWidth="1"/>
    <col min="15372" max="15372" width="11.28515625" style="519" customWidth="1"/>
    <col min="15373" max="15373" width="13.42578125" style="519" customWidth="1"/>
    <col min="15374" max="15616" width="11.42578125" style="519"/>
    <col min="15617" max="15617" width="26.7109375" style="519" customWidth="1"/>
    <col min="15618" max="15618" width="5.42578125" style="519" bestFit="1" customWidth="1"/>
    <col min="15619" max="15619" width="9.5703125" style="519" customWidth="1"/>
    <col min="15620" max="15620" width="7.85546875" style="519" bestFit="1" customWidth="1"/>
    <col min="15621" max="15621" width="8" style="519" bestFit="1" customWidth="1"/>
    <col min="15622" max="15622" width="12.140625" style="519" customWidth="1"/>
    <col min="15623" max="15623" width="9.85546875" style="519" customWidth="1"/>
    <col min="15624" max="15624" width="11.28515625" style="519" customWidth="1"/>
    <col min="15625" max="15625" width="12.42578125" style="519" customWidth="1"/>
    <col min="15626" max="15626" width="10.85546875" style="519" customWidth="1"/>
    <col min="15627" max="15627" width="8.140625" style="519" customWidth="1"/>
    <col min="15628" max="15628" width="11.28515625" style="519" customWidth="1"/>
    <col min="15629" max="15629" width="13.42578125" style="519" customWidth="1"/>
    <col min="15630" max="15872" width="11.42578125" style="519"/>
    <col min="15873" max="15873" width="26.7109375" style="519" customWidth="1"/>
    <col min="15874" max="15874" width="5.42578125" style="519" bestFit="1" customWidth="1"/>
    <col min="15875" max="15875" width="9.5703125" style="519" customWidth="1"/>
    <col min="15876" max="15876" width="7.85546875" style="519" bestFit="1" customWidth="1"/>
    <col min="15877" max="15877" width="8" style="519" bestFit="1" customWidth="1"/>
    <col min="15878" max="15878" width="12.140625" style="519" customWidth="1"/>
    <col min="15879" max="15879" width="9.85546875" style="519" customWidth="1"/>
    <col min="15880" max="15880" width="11.28515625" style="519" customWidth="1"/>
    <col min="15881" max="15881" width="12.42578125" style="519" customWidth="1"/>
    <col min="15882" max="15882" width="10.85546875" style="519" customWidth="1"/>
    <col min="15883" max="15883" width="8.140625" style="519" customWidth="1"/>
    <col min="15884" max="15884" width="11.28515625" style="519" customWidth="1"/>
    <col min="15885" max="15885" width="13.42578125" style="519" customWidth="1"/>
    <col min="15886" max="16128" width="11.42578125" style="519"/>
    <col min="16129" max="16129" width="26.7109375" style="519" customWidth="1"/>
    <col min="16130" max="16130" width="5.42578125" style="519" bestFit="1" customWidth="1"/>
    <col min="16131" max="16131" width="9.5703125" style="519" customWidth="1"/>
    <col min="16132" max="16132" width="7.85546875" style="519" bestFit="1" customWidth="1"/>
    <col min="16133" max="16133" width="8" style="519" bestFit="1" customWidth="1"/>
    <col min="16134" max="16134" width="12.140625" style="519" customWidth="1"/>
    <col min="16135" max="16135" width="9.85546875" style="519" customWidth="1"/>
    <col min="16136" max="16136" width="11.28515625" style="519" customWidth="1"/>
    <col min="16137" max="16137" width="12.42578125" style="519" customWidth="1"/>
    <col min="16138" max="16138" width="10.85546875" style="519" customWidth="1"/>
    <col min="16139" max="16139" width="8.140625" style="519" customWidth="1"/>
    <col min="16140" max="16140" width="11.28515625" style="519" customWidth="1"/>
    <col min="16141" max="16141" width="13.42578125" style="519" customWidth="1"/>
    <col min="16142" max="16384" width="11.42578125" style="519"/>
  </cols>
  <sheetData>
    <row r="2" spans="1:13" ht="25.5">
      <c r="J2" s="865" t="s">
        <v>819</v>
      </c>
      <c r="L2" s="865"/>
      <c r="M2" s="865"/>
    </row>
    <row r="3" spans="1:13" ht="22.5">
      <c r="A3" s="975" t="s">
        <v>795</v>
      </c>
      <c r="B3" s="975"/>
      <c r="C3" s="975"/>
      <c r="D3" s="975"/>
      <c r="E3" s="975"/>
      <c r="F3" s="975"/>
      <c r="G3" s="975"/>
      <c r="H3" s="975"/>
      <c r="I3" s="975"/>
      <c r="J3" s="975"/>
      <c r="K3" s="975"/>
      <c r="L3" s="975"/>
      <c r="M3" s="975"/>
    </row>
    <row r="4" spans="1:13" ht="22.5">
      <c r="A4" s="975" t="s">
        <v>1206</v>
      </c>
      <c r="B4" s="975"/>
      <c r="C4" s="975"/>
      <c r="D4" s="975"/>
      <c r="E4" s="975"/>
      <c r="F4" s="975"/>
      <c r="G4" s="975"/>
      <c r="H4" s="975"/>
      <c r="I4" s="975"/>
      <c r="J4" s="975"/>
      <c r="K4" s="975"/>
      <c r="L4" s="975"/>
      <c r="M4" s="975"/>
    </row>
    <row r="5" spans="1:13" ht="18.75">
      <c r="A5" s="976" t="s">
        <v>624</v>
      </c>
      <c r="B5" s="976"/>
      <c r="C5" s="976"/>
      <c r="D5" s="976"/>
      <c r="E5" s="976"/>
      <c r="F5" s="976"/>
      <c r="G5" s="976"/>
      <c r="H5" s="976"/>
      <c r="I5" s="976"/>
      <c r="J5" s="976"/>
      <c r="K5" s="976"/>
      <c r="L5" s="976"/>
      <c r="M5" s="976"/>
    </row>
    <row r="7" spans="1:13" ht="22.5">
      <c r="A7" s="975" t="s">
        <v>820</v>
      </c>
      <c r="B7" s="975"/>
      <c r="C7" s="975"/>
      <c r="D7" s="975"/>
      <c r="E7" s="975"/>
      <c r="F7" s="975"/>
      <c r="G7" s="975"/>
      <c r="H7" s="975"/>
      <c r="I7" s="975"/>
      <c r="J7" s="975"/>
      <c r="K7" s="975"/>
      <c r="L7" s="975"/>
      <c r="M7" s="975"/>
    </row>
    <row r="8" spans="1:13" ht="22.5">
      <c r="A8" s="975" t="s">
        <v>821</v>
      </c>
      <c r="B8" s="975"/>
      <c r="C8" s="975"/>
      <c r="D8" s="975"/>
      <c r="E8" s="975"/>
      <c r="F8" s="975"/>
      <c r="G8" s="975"/>
      <c r="H8" s="975"/>
      <c r="I8" s="975"/>
      <c r="J8" s="975"/>
      <c r="K8" s="975"/>
      <c r="L8" s="975"/>
      <c r="M8" s="975"/>
    </row>
    <row r="11" spans="1:13">
      <c r="A11" s="546" t="s">
        <v>822</v>
      </c>
      <c r="B11" s="546"/>
      <c r="C11" s="546" t="s">
        <v>823</v>
      </c>
      <c r="D11" s="546"/>
      <c r="E11" s="546" t="s">
        <v>823</v>
      </c>
      <c r="F11" s="547" t="s">
        <v>823</v>
      </c>
      <c r="G11" s="546" t="s">
        <v>824</v>
      </c>
      <c r="H11" s="546" t="s">
        <v>824</v>
      </c>
      <c r="I11" s="978" t="s">
        <v>825</v>
      </c>
      <c r="J11" s="978"/>
      <c r="K11" s="978"/>
      <c r="L11" s="978"/>
      <c r="M11" s="978"/>
    </row>
    <row r="12" spans="1:13">
      <c r="A12" s="548" t="s">
        <v>826</v>
      </c>
      <c r="B12" s="548"/>
      <c r="C12" s="548" t="s">
        <v>827</v>
      </c>
      <c r="D12" s="548"/>
      <c r="E12" s="548" t="s">
        <v>827</v>
      </c>
      <c r="F12" s="549" t="s">
        <v>828</v>
      </c>
      <c r="G12" s="548" t="s">
        <v>829</v>
      </c>
      <c r="H12" s="548" t="s">
        <v>830</v>
      </c>
      <c r="I12" s="546" t="s">
        <v>831</v>
      </c>
      <c r="J12" s="546" t="s">
        <v>832</v>
      </c>
      <c r="K12" s="546"/>
      <c r="L12" s="978" t="s">
        <v>833</v>
      </c>
      <c r="M12" s="978"/>
    </row>
    <row r="13" spans="1:13">
      <c r="A13" s="550" t="s">
        <v>834</v>
      </c>
      <c r="B13" s="550" t="s">
        <v>835</v>
      </c>
      <c r="C13" s="550" t="s">
        <v>836</v>
      </c>
      <c r="D13" s="550" t="s">
        <v>837</v>
      </c>
      <c r="E13" s="550" t="s">
        <v>838</v>
      </c>
      <c r="F13" s="551" t="s">
        <v>839</v>
      </c>
      <c r="G13" s="550" t="s">
        <v>840</v>
      </c>
      <c r="H13" s="550" t="s">
        <v>841</v>
      </c>
      <c r="I13" s="550" t="s">
        <v>842</v>
      </c>
      <c r="J13" s="550" t="s">
        <v>843</v>
      </c>
      <c r="K13" s="550" t="s">
        <v>844</v>
      </c>
      <c r="L13" s="552" t="s">
        <v>845</v>
      </c>
      <c r="M13" s="552" t="s">
        <v>846</v>
      </c>
    </row>
    <row r="14" spans="1:13">
      <c r="A14" s="526"/>
      <c r="B14" s="526"/>
      <c r="C14" s="526"/>
      <c r="D14" s="526"/>
      <c r="E14" s="526"/>
      <c r="F14" s="526"/>
      <c r="G14" s="526"/>
      <c r="H14" s="526"/>
      <c r="I14" s="526"/>
      <c r="J14" s="526"/>
      <c r="K14" s="526"/>
      <c r="L14" s="526"/>
      <c r="M14" s="526"/>
    </row>
    <row r="15" spans="1:13">
      <c r="A15" s="528"/>
      <c r="B15" s="528"/>
      <c r="C15" s="528"/>
      <c r="D15" s="528"/>
      <c r="E15" s="528"/>
      <c r="F15" s="528"/>
      <c r="G15" s="528"/>
      <c r="H15" s="528"/>
      <c r="I15" s="528"/>
      <c r="J15" s="528"/>
      <c r="K15" s="528"/>
      <c r="L15" s="528"/>
      <c r="M15" s="528"/>
    </row>
    <row r="16" spans="1:13">
      <c r="A16" s="553" t="s">
        <v>847</v>
      </c>
      <c r="B16" s="528"/>
      <c r="C16" s="528"/>
      <c r="D16" s="528"/>
      <c r="E16" s="528"/>
      <c r="F16" s="528"/>
      <c r="G16" s="528"/>
      <c r="H16" s="528"/>
      <c r="I16" s="528"/>
      <c r="J16" s="528"/>
      <c r="K16" s="528"/>
      <c r="L16" s="528"/>
      <c r="M16" s="528"/>
    </row>
    <row r="17" spans="1:13">
      <c r="A17" s="553" t="s">
        <v>848</v>
      </c>
      <c r="B17" s="528"/>
      <c r="C17" s="528"/>
      <c r="D17" s="528"/>
      <c r="E17" s="528"/>
      <c r="F17" s="528"/>
      <c r="G17" s="528"/>
      <c r="H17" s="528"/>
      <c r="I17" s="528"/>
      <c r="J17" s="528"/>
      <c r="K17" s="528"/>
      <c r="L17" s="528"/>
      <c r="M17" s="528"/>
    </row>
    <row r="18" spans="1:13">
      <c r="A18" s="553"/>
      <c r="B18" s="528"/>
      <c r="C18" s="528"/>
      <c r="D18" s="528"/>
      <c r="E18" s="528"/>
      <c r="F18" s="528"/>
      <c r="G18" s="528"/>
      <c r="H18" s="528"/>
      <c r="I18" s="528"/>
      <c r="J18" s="528"/>
      <c r="K18" s="528"/>
      <c r="L18" s="528"/>
      <c r="M18" s="528"/>
    </row>
    <row r="19" spans="1:13">
      <c r="A19" s="553"/>
      <c r="B19" s="528"/>
      <c r="C19" s="528"/>
      <c r="D19" s="528"/>
      <c r="E19" s="528"/>
      <c r="F19" s="528"/>
      <c r="G19" s="528"/>
      <c r="H19" s="528"/>
      <c r="I19" s="528"/>
      <c r="J19" s="528"/>
      <c r="K19" s="528"/>
      <c r="L19" s="528"/>
      <c r="M19" s="528"/>
    </row>
    <row r="20" spans="1:13">
      <c r="A20" s="532"/>
      <c r="B20" s="532"/>
      <c r="C20" s="532"/>
      <c r="D20" s="532"/>
      <c r="E20" s="532"/>
      <c r="F20" s="532"/>
      <c r="G20" s="532"/>
      <c r="H20" s="532"/>
      <c r="I20" s="532"/>
      <c r="J20" s="532"/>
      <c r="K20" s="532"/>
      <c r="L20" s="532"/>
      <c r="M20" s="532"/>
    </row>
    <row r="21" spans="1:13">
      <c r="A21" s="526"/>
      <c r="G21" s="526"/>
      <c r="M21" s="554"/>
    </row>
    <row r="22" spans="1:13">
      <c r="A22" s="532" t="s">
        <v>814</v>
      </c>
      <c r="G22" s="532"/>
      <c r="M22" s="555"/>
    </row>
    <row r="23" spans="1:13">
      <c r="A23" s="526"/>
      <c r="G23" s="526"/>
      <c r="M23" s="555"/>
    </row>
    <row r="24" spans="1:13">
      <c r="A24" s="532" t="s">
        <v>815</v>
      </c>
      <c r="G24" s="532"/>
      <c r="M24" s="555"/>
    </row>
    <row r="25" spans="1:13">
      <c r="A25" s="556"/>
      <c r="M25" s="557"/>
    </row>
    <row r="26" spans="1:13">
      <c r="A26" s="526"/>
      <c r="B26" s="526"/>
      <c r="C26" s="526"/>
      <c r="D26" s="526"/>
      <c r="E26" s="526"/>
      <c r="F26" s="526"/>
      <c r="G26" s="526"/>
      <c r="H26" s="526"/>
      <c r="I26" s="526"/>
      <c r="J26" s="526"/>
      <c r="K26" s="526"/>
      <c r="L26" s="526"/>
      <c r="M26" s="526"/>
    </row>
    <row r="27" spans="1:13">
      <c r="A27" s="528"/>
      <c r="B27" s="528"/>
      <c r="C27" s="528"/>
      <c r="D27" s="528"/>
      <c r="E27" s="528"/>
      <c r="F27" s="528"/>
      <c r="G27" s="528"/>
      <c r="H27" s="528"/>
      <c r="I27" s="528"/>
      <c r="J27" s="528"/>
      <c r="K27" s="528"/>
      <c r="L27" s="528"/>
      <c r="M27" s="528"/>
    </row>
    <row r="28" spans="1:13">
      <c r="A28" s="553" t="s">
        <v>847</v>
      </c>
      <c r="B28" s="528"/>
      <c r="C28" s="528"/>
      <c r="D28" s="528"/>
      <c r="E28" s="528"/>
      <c r="F28" s="528"/>
      <c r="G28" s="528"/>
      <c r="H28" s="528"/>
      <c r="I28" s="528"/>
      <c r="J28" s="528"/>
      <c r="K28" s="528"/>
      <c r="L28" s="528"/>
      <c r="M28" s="528"/>
    </row>
    <row r="29" spans="1:13">
      <c r="A29" s="553" t="s">
        <v>849</v>
      </c>
      <c r="B29" s="528"/>
      <c r="C29" s="528"/>
      <c r="D29" s="528"/>
      <c r="E29" s="528"/>
      <c r="F29" s="528"/>
      <c r="G29" s="528"/>
      <c r="H29" s="528"/>
      <c r="I29" s="528"/>
      <c r="J29" s="528"/>
      <c r="K29" s="528"/>
      <c r="L29" s="528"/>
      <c r="M29" s="528"/>
    </row>
    <row r="30" spans="1:13">
      <c r="A30" s="553"/>
      <c r="B30" s="528"/>
      <c r="C30" s="528"/>
      <c r="D30" s="528"/>
      <c r="E30" s="528"/>
      <c r="F30" s="528"/>
      <c r="G30" s="528"/>
      <c r="H30" s="528"/>
      <c r="I30" s="528"/>
      <c r="J30" s="528"/>
      <c r="K30" s="528"/>
      <c r="L30" s="528"/>
      <c r="M30" s="528"/>
    </row>
    <row r="31" spans="1:13">
      <c r="A31" s="553"/>
      <c r="B31" s="528"/>
      <c r="C31" s="528"/>
      <c r="D31" s="528"/>
      <c r="E31" s="528"/>
      <c r="F31" s="528"/>
      <c r="G31" s="528"/>
      <c r="H31" s="528"/>
      <c r="I31" s="528"/>
      <c r="J31" s="528"/>
      <c r="K31" s="528"/>
      <c r="L31" s="528"/>
      <c r="M31" s="528"/>
    </row>
    <row r="32" spans="1:13">
      <c r="A32" s="532"/>
      <c r="B32" s="532"/>
      <c r="C32" s="532"/>
      <c r="D32" s="532"/>
      <c r="E32" s="532"/>
      <c r="F32" s="532"/>
      <c r="G32" s="532"/>
      <c r="H32" s="532"/>
      <c r="I32" s="532"/>
      <c r="J32" s="532"/>
      <c r="K32" s="532"/>
      <c r="L32" s="532"/>
      <c r="M32" s="532"/>
    </row>
    <row r="33" spans="1:12">
      <c r="A33" s="526"/>
      <c r="G33" s="526"/>
    </row>
    <row r="34" spans="1:12">
      <c r="A34" s="532" t="s">
        <v>814</v>
      </c>
      <c r="G34" s="532"/>
    </row>
    <row r="35" spans="1:12">
      <c r="A35" s="526"/>
      <c r="G35" s="526"/>
    </row>
    <row r="36" spans="1:12">
      <c r="A36" s="532" t="s">
        <v>815</v>
      </c>
      <c r="G36" s="532"/>
    </row>
    <row r="39" spans="1:12" s="520" customFormat="1"/>
    <row r="40" spans="1:12" s="520" customFormat="1">
      <c r="A40" s="558" t="str">
        <f>'[1]Anexo B'!B30</f>
        <v xml:space="preserve">Sra. Luisa I. Schaerer de Pallarés </v>
      </c>
      <c r="B40" s="559"/>
      <c r="C40" s="558" t="str">
        <f>'[1]Anexo B'!D30</f>
        <v xml:space="preserve">Lic. María Celeste Pallarés Viveros </v>
      </c>
      <c r="D40" s="559"/>
      <c r="E40" s="559"/>
      <c r="G40" s="558" t="str">
        <f>'[1]Anexo B'!G30</f>
        <v>Dr. Raul Fernando Vargas</v>
      </c>
      <c r="J40" s="979" t="s">
        <v>1150</v>
      </c>
      <c r="K40" s="979"/>
      <c r="L40" s="979"/>
    </row>
    <row r="41" spans="1:12" s="520" customFormat="1">
      <c r="A41" s="558" t="s">
        <v>816</v>
      </c>
      <c r="B41" s="559"/>
      <c r="C41" s="560" t="s">
        <v>817</v>
      </c>
      <c r="D41" s="559"/>
      <c r="E41" s="559"/>
      <c r="G41" s="558" t="s">
        <v>818</v>
      </c>
      <c r="J41" s="979" t="s">
        <v>765</v>
      </c>
      <c r="K41" s="979"/>
      <c r="L41" s="979"/>
    </row>
  </sheetData>
  <mergeCells count="9">
    <mergeCell ref="I11:M11"/>
    <mergeCell ref="L12:M12"/>
    <mergeCell ref="J40:L40"/>
    <mergeCell ref="J41:L41"/>
    <mergeCell ref="A3:M3"/>
    <mergeCell ref="A4:M4"/>
    <mergeCell ref="A5:M5"/>
    <mergeCell ref="A7:M7"/>
    <mergeCell ref="A8:M8"/>
  </mergeCells>
  <printOptions horizontalCentered="1"/>
  <pageMargins left="1.5748031496062993" right="1.9685039370078741" top="1.0236220472440944" bottom="0.98425196850393704" header="0" footer="0"/>
  <pageSetup paperSize="5" scale="80" firstPageNumber="0" fitToHeight="0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1"/>
  <sheetViews>
    <sheetView showGridLines="0" workbookViewId="0">
      <selection activeCell="A6" sqref="A6:F6"/>
    </sheetView>
  </sheetViews>
  <sheetFormatPr baseColWidth="10" defaultRowHeight="12.75"/>
  <cols>
    <col min="1" max="1" width="26.5703125" style="519" customWidth="1"/>
    <col min="2" max="6" width="14.85546875" style="519" customWidth="1"/>
    <col min="7" max="256" width="11.42578125" style="519"/>
    <col min="257" max="257" width="26.5703125" style="519" customWidth="1"/>
    <col min="258" max="262" width="14.85546875" style="519" customWidth="1"/>
    <col min="263" max="512" width="11.42578125" style="519"/>
    <col min="513" max="513" width="26.5703125" style="519" customWidth="1"/>
    <col min="514" max="518" width="14.85546875" style="519" customWidth="1"/>
    <col min="519" max="768" width="11.42578125" style="519"/>
    <col min="769" max="769" width="26.5703125" style="519" customWidth="1"/>
    <col min="770" max="774" width="14.85546875" style="519" customWidth="1"/>
    <col min="775" max="1024" width="11.42578125" style="519"/>
    <col min="1025" max="1025" width="26.5703125" style="519" customWidth="1"/>
    <col min="1026" max="1030" width="14.85546875" style="519" customWidth="1"/>
    <col min="1031" max="1280" width="11.42578125" style="519"/>
    <col min="1281" max="1281" width="26.5703125" style="519" customWidth="1"/>
    <col min="1282" max="1286" width="14.85546875" style="519" customWidth="1"/>
    <col min="1287" max="1536" width="11.42578125" style="519"/>
    <col min="1537" max="1537" width="26.5703125" style="519" customWidth="1"/>
    <col min="1538" max="1542" width="14.85546875" style="519" customWidth="1"/>
    <col min="1543" max="1792" width="11.42578125" style="519"/>
    <col min="1793" max="1793" width="26.5703125" style="519" customWidth="1"/>
    <col min="1794" max="1798" width="14.85546875" style="519" customWidth="1"/>
    <col min="1799" max="2048" width="11.42578125" style="519"/>
    <col min="2049" max="2049" width="26.5703125" style="519" customWidth="1"/>
    <col min="2050" max="2054" width="14.85546875" style="519" customWidth="1"/>
    <col min="2055" max="2304" width="11.42578125" style="519"/>
    <col min="2305" max="2305" width="26.5703125" style="519" customWidth="1"/>
    <col min="2306" max="2310" width="14.85546875" style="519" customWidth="1"/>
    <col min="2311" max="2560" width="11.42578125" style="519"/>
    <col min="2561" max="2561" width="26.5703125" style="519" customWidth="1"/>
    <col min="2562" max="2566" width="14.85546875" style="519" customWidth="1"/>
    <col min="2567" max="2816" width="11.42578125" style="519"/>
    <col min="2817" max="2817" width="26.5703125" style="519" customWidth="1"/>
    <col min="2818" max="2822" width="14.85546875" style="519" customWidth="1"/>
    <col min="2823" max="3072" width="11.42578125" style="519"/>
    <col min="3073" max="3073" width="26.5703125" style="519" customWidth="1"/>
    <col min="3074" max="3078" width="14.85546875" style="519" customWidth="1"/>
    <col min="3079" max="3328" width="11.42578125" style="519"/>
    <col min="3329" max="3329" width="26.5703125" style="519" customWidth="1"/>
    <col min="3330" max="3334" width="14.85546875" style="519" customWidth="1"/>
    <col min="3335" max="3584" width="11.42578125" style="519"/>
    <col min="3585" max="3585" width="26.5703125" style="519" customWidth="1"/>
    <col min="3586" max="3590" width="14.85546875" style="519" customWidth="1"/>
    <col min="3591" max="3840" width="11.42578125" style="519"/>
    <col min="3841" max="3841" width="26.5703125" style="519" customWidth="1"/>
    <col min="3842" max="3846" width="14.85546875" style="519" customWidth="1"/>
    <col min="3847" max="4096" width="11.42578125" style="519"/>
    <col min="4097" max="4097" width="26.5703125" style="519" customWidth="1"/>
    <col min="4098" max="4102" width="14.85546875" style="519" customWidth="1"/>
    <col min="4103" max="4352" width="11.42578125" style="519"/>
    <col min="4353" max="4353" width="26.5703125" style="519" customWidth="1"/>
    <col min="4354" max="4358" width="14.85546875" style="519" customWidth="1"/>
    <col min="4359" max="4608" width="11.42578125" style="519"/>
    <col min="4609" max="4609" width="26.5703125" style="519" customWidth="1"/>
    <col min="4610" max="4614" width="14.85546875" style="519" customWidth="1"/>
    <col min="4615" max="4864" width="11.42578125" style="519"/>
    <col min="4865" max="4865" width="26.5703125" style="519" customWidth="1"/>
    <col min="4866" max="4870" width="14.85546875" style="519" customWidth="1"/>
    <col min="4871" max="5120" width="11.42578125" style="519"/>
    <col min="5121" max="5121" width="26.5703125" style="519" customWidth="1"/>
    <col min="5122" max="5126" width="14.85546875" style="519" customWidth="1"/>
    <col min="5127" max="5376" width="11.42578125" style="519"/>
    <col min="5377" max="5377" width="26.5703125" style="519" customWidth="1"/>
    <col min="5378" max="5382" width="14.85546875" style="519" customWidth="1"/>
    <col min="5383" max="5632" width="11.42578125" style="519"/>
    <col min="5633" max="5633" width="26.5703125" style="519" customWidth="1"/>
    <col min="5634" max="5638" width="14.85546875" style="519" customWidth="1"/>
    <col min="5639" max="5888" width="11.42578125" style="519"/>
    <col min="5889" max="5889" width="26.5703125" style="519" customWidth="1"/>
    <col min="5890" max="5894" width="14.85546875" style="519" customWidth="1"/>
    <col min="5895" max="6144" width="11.42578125" style="519"/>
    <col min="6145" max="6145" width="26.5703125" style="519" customWidth="1"/>
    <col min="6146" max="6150" width="14.85546875" style="519" customWidth="1"/>
    <col min="6151" max="6400" width="11.42578125" style="519"/>
    <col min="6401" max="6401" width="26.5703125" style="519" customWidth="1"/>
    <col min="6402" max="6406" width="14.85546875" style="519" customWidth="1"/>
    <col min="6407" max="6656" width="11.42578125" style="519"/>
    <col min="6657" max="6657" width="26.5703125" style="519" customWidth="1"/>
    <col min="6658" max="6662" width="14.85546875" style="519" customWidth="1"/>
    <col min="6663" max="6912" width="11.42578125" style="519"/>
    <col min="6913" max="6913" width="26.5703125" style="519" customWidth="1"/>
    <col min="6914" max="6918" width="14.85546875" style="519" customWidth="1"/>
    <col min="6919" max="7168" width="11.42578125" style="519"/>
    <col min="7169" max="7169" width="26.5703125" style="519" customWidth="1"/>
    <col min="7170" max="7174" width="14.85546875" style="519" customWidth="1"/>
    <col min="7175" max="7424" width="11.42578125" style="519"/>
    <col min="7425" max="7425" width="26.5703125" style="519" customWidth="1"/>
    <col min="7426" max="7430" width="14.85546875" style="519" customWidth="1"/>
    <col min="7431" max="7680" width="11.42578125" style="519"/>
    <col min="7681" max="7681" width="26.5703125" style="519" customWidth="1"/>
    <col min="7682" max="7686" width="14.85546875" style="519" customWidth="1"/>
    <col min="7687" max="7936" width="11.42578125" style="519"/>
    <col min="7937" max="7937" width="26.5703125" style="519" customWidth="1"/>
    <col min="7938" max="7942" width="14.85546875" style="519" customWidth="1"/>
    <col min="7943" max="8192" width="11.42578125" style="519"/>
    <col min="8193" max="8193" width="26.5703125" style="519" customWidth="1"/>
    <col min="8194" max="8198" width="14.85546875" style="519" customWidth="1"/>
    <col min="8199" max="8448" width="11.42578125" style="519"/>
    <col min="8449" max="8449" width="26.5703125" style="519" customWidth="1"/>
    <col min="8450" max="8454" width="14.85546875" style="519" customWidth="1"/>
    <col min="8455" max="8704" width="11.42578125" style="519"/>
    <col min="8705" max="8705" width="26.5703125" style="519" customWidth="1"/>
    <col min="8706" max="8710" width="14.85546875" style="519" customWidth="1"/>
    <col min="8711" max="8960" width="11.42578125" style="519"/>
    <col min="8961" max="8961" width="26.5703125" style="519" customWidth="1"/>
    <col min="8962" max="8966" width="14.85546875" style="519" customWidth="1"/>
    <col min="8967" max="9216" width="11.42578125" style="519"/>
    <col min="9217" max="9217" width="26.5703125" style="519" customWidth="1"/>
    <col min="9218" max="9222" width="14.85546875" style="519" customWidth="1"/>
    <col min="9223" max="9472" width="11.42578125" style="519"/>
    <col min="9473" max="9473" width="26.5703125" style="519" customWidth="1"/>
    <col min="9474" max="9478" width="14.85546875" style="519" customWidth="1"/>
    <col min="9479" max="9728" width="11.42578125" style="519"/>
    <col min="9729" max="9729" width="26.5703125" style="519" customWidth="1"/>
    <col min="9730" max="9734" width="14.85546875" style="519" customWidth="1"/>
    <col min="9735" max="9984" width="11.42578125" style="519"/>
    <col min="9985" max="9985" width="26.5703125" style="519" customWidth="1"/>
    <col min="9986" max="9990" width="14.85546875" style="519" customWidth="1"/>
    <col min="9991" max="10240" width="11.42578125" style="519"/>
    <col min="10241" max="10241" width="26.5703125" style="519" customWidth="1"/>
    <col min="10242" max="10246" width="14.85546875" style="519" customWidth="1"/>
    <col min="10247" max="10496" width="11.42578125" style="519"/>
    <col min="10497" max="10497" width="26.5703125" style="519" customWidth="1"/>
    <col min="10498" max="10502" width="14.85546875" style="519" customWidth="1"/>
    <col min="10503" max="10752" width="11.42578125" style="519"/>
    <col min="10753" max="10753" width="26.5703125" style="519" customWidth="1"/>
    <col min="10754" max="10758" width="14.85546875" style="519" customWidth="1"/>
    <col min="10759" max="11008" width="11.42578125" style="519"/>
    <col min="11009" max="11009" width="26.5703125" style="519" customWidth="1"/>
    <col min="11010" max="11014" width="14.85546875" style="519" customWidth="1"/>
    <col min="11015" max="11264" width="11.42578125" style="519"/>
    <col min="11265" max="11265" width="26.5703125" style="519" customWidth="1"/>
    <col min="11266" max="11270" width="14.85546875" style="519" customWidth="1"/>
    <col min="11271" max="11520" width="11.42578125" style="519"/>
    <col min="11521" max="11521" width="26.5703125" style="519" customWidth="1"/>
    <col min="11522" max="11526" width="14.85546875" style="519" customWidth="1"/>
    <col min="11527" max="11776" width="11.42578125" style="519"/>
    <col min="11777" max="11777" width="26.5703125" style="519" customWidth="1"/>
    <col min="11778" max="11782" width="14.85546875" style="519" customWidth="1"/>
    <col min="11783" max="12032" width="11.42578125" style="519"/>
    <col min="12033" max="12033" width="26.5703125" style="519" customWidth="1"/>
    <col min="12034" max="12038" width="14.85546875" style="519" customWidth="1"/>
    <col min="12039" max="12288" width="11.42578125" style="519"/>
    <col min="12289" max="12289" width="26.5703125" style="519" customWidth="1"/>
    <col min="12290" max="12294" width="14.85546875" style="519" customWidth="1"/>
    <col min="12295" max="12544" width="11.42578125" style="519"/>
    <col min="12545" max="12545" width="26.5703125" style="519" customWidth="1"/>
    <col min="12546" max="12550" width="14.85546875" style="519" customWidth="1"/>
    <col min="12551" max="12800" width="11.42578125" style="519"/>
    <col min="12801" max="12801" width="26.5703125" style="519" customWidth="1"/>
    <col min="12802" max="12806" width="14.85546875" style="519" customWidth="1"/>
    <col min="12807" max="13056" width="11.42578125" style="519"/>
    <col min="13057" max="13057" width="26.5703125" style="519" customWidth="1"/>
    <col min="13058" max="13062" width="14.85546875" style="519" customWidth="1"/>
    <col min="13063" max="13312" width="11.42578125" style="519"/>
    <col min="13313" max="13313" width="26.5703125" style="519" customWidth="1"/>
    <col min="13314" max="13318" width="14.85546875" style="519" customWidth="1"/>
    <col min="13319" max="13568" width="11.42578125" style="519"/>
    <col min="13569" max="13569" width="26.5703125" style="519" customWidth="1"/>
    <col min="13570" max="13574" width="14.85546875" style="519" customWidth="1"/>
    <col min="13575" max="13824" width="11.42578125" style="519"/>
    <col min="13825" max="13825" width="26.5703125" style="519" customWidth="1"/>
    <col min="13826" max="13830" width="14.85546875" style="519" customWidth="1"/>
    <col min="13831" max="14080" width="11.42578125" style="519"/>
    <col min="14081" max="14081" width="26.5703125" style="519" customWidth="1"/>
    <col min="14082" max="14086" width="14.85546875" style="519" customWidth="1"/>
    <col min="14087" max="14336" width="11.42578125" style="519"/>
    <col min="14337" max="14337" width="26.5703125" style="519" customWidth="1"/>
    <col min="14338" max="14342" width="14.85546875" style="519" customWidth="1"/>
    <col min="14343" max="14592" width="11.42578125" style="519"/>
    <col min="14593" max="14593" width="26.5703125" style="519" customWidth="1"/>
    <col min="14594" max="14598" width="14.85546875" style="519" customWidth="1"/>
    <col min="14599" max="14848" width="11.42578125" style="519"/>
    <col min="14849" max="14849" width="26.5703125" style="519" customWidth="1"/>
    <col min="14850" max="14854" width="14.85546875" style="519" customWidth="1"/>
    <col min="14855" max="15104" width="11.42578125" style="519"/>
    <col min="15105" max="15105" width="26.5703125" style="519" customWidth="1"/>
    <col min="15106" max="15110" width="14.85546875" style="519" customWidth="1"/>
    <col min="15111" max="15360" width="11.42578125" style="519"/>
    <col min="15361" max="15361" width="26.5703125" style="519" customWidth="1"/>
    <col min="15362" max="15366" width="14.85546875" style="519" customWidth="1"/>
    <col min="15367" max="15616" width="11.42578125" style="519"/>
    <col min="15617" max="15617" width="26.5703125" style="519" customWidth="1"/>
    <col min="15618" max="15622" width="14.85546875" style="519" customWidth="1"/>
    <col min="15623" max="15872" width="11.42578125" style="519"/>
    <col min="15873" max="15873" width="26.5703125" style="519" customWidth="1"/>
    <col min="15874" max="15878" width="14.85546875" style="519" customWidth="1"/>
    <col min="15879" max="16128" width="11.42578125" style="519"/>
    <col min="16129" max="16129" width="26.5703125" style="519" customWidth="1"/>
    <col min="16130" max="16134" width="14.85546875" style="519" customWidth="1"/>
    <col min="16135" max="16384" width="11.42578125" style="519"/>
  </cols>
  <sheetData>
    <row r="2" spans="1:6" ht="30" customHeight="1">
      <c r="C2" s="865" t="s">
        <v>885</v>
      </c>
      <c r="D2" s="865"/>
      <c r="E2" s="865"/>
      <c r="F2" s="865"/>
    </row>
    <row r="4" spans="1:6" ht="22.5">
      <c r="A4" s="975" t="str">
        <f>+'[1]Anexo C'!A3:M3</f>
        <v>BALANCE GENERAL</v>
      </c>
      <c r="B4" s="975"/>
      <c r="C4" s="975"/>
      <c r="D4" s="975"/>
      <c r="E4" s="975"/>
      <c r="F4" s="975"/>
    </row>
    <row r="5" spans="1:6" ht="22.5">
      <c r="A5" s="975" t="s">
        <v>1206</v>
      </c>
      <c r="B5" s="975"/>
      <c r="C5" s="975"/>
      <c r="D5" s="975"/>
      <c r="E5" s="975"/>
      <c r="F5" s="975"/>
    </row>
    <row r="6" spans="1:6" ht="18.75">
      <c r="A6" s="976" t="s">
        <v>624</v>
      </c>
      <c r="B6" s="976"/>
      <c r="C6" s="976"/>
      <c r="D6" s="976"/>
      <c r="E6" s="976"/>
      <c r="F6" s="976"/>
    </row>
    <row r="8" spans="1:6" ht="22.5">
      <c r="A8" s="975" t="s">
        <v>886</v>
      </c>
      <c r="B8" s="975"/>
      <c r="C8" s="975"/>
      <c r="D8" s="975"/>
      <c r="E8" s="975"/>
      <c r="F8" s="975"/>
    </row>
    <row r="12" spans="1:6">
      <c r="A12" s="523"/>
      <c r="B12" s="523" t="s">
        <v>824</v>
      </c>
      <c r="C12" s="523"/>
      <c r="D12" s="523" t="s">
        <v>824</v>
      </c>
      <c r="E12" s="523" t="s">
        <v>823</v>
      </c>
      <c r="F12" s="523" t="s">
        <v>823</v>
      </c>
    </row>
    <row r="13" spans="1:6">
      <c r="A13" s="524"/>
      <c r="B13" s="524" t="s">
        <v>887</v>
      </c>
      <c r="C13" s="524"/>
      <c r="D13" s="524" t="s">
        <v>887</v>
      </c>
      <c r="E13" s="524" t="s">
        <v>888</v>
      </c>
      <c r="F13" s="524" t="s">
        <v>888</v>
      </c>
    </row>
    <row r="14" spans="1:6">
      <c r="A14" s="525" t="s">
        <v>889</v>
      </c>
      <c r="B14" s="525" t="s">
        <v>890</v>
      </c>
      <c r="C14" s="525" t="s">
        <v>891</v>
      </c>
      <c r="D14" s="525" t="s">
        <v>841</v>
      </c>
      <c r="E14" s="525" t="s">
        <v>892</v>
      </c>
      <c r="F14" s="525" t="s">
        <v>893</v>
      </c>
    </row>
    <row r="15" spans="1:6">
      <c r="A15" s="526"/>
      <c r="B15" s="628"/>
      <c r="C15" s="628"/>
      <c r="D15" s="628"/>
      <c r="E15" s="628"/>
      <c r="F15" s="628"/>
    </row>
    <row r="16" spans="1:6">
      <c r="A16" s="528" t="s">
        <v>847</v>
      </c>
      <c r="B16" s="629"/>
      <c r="C16" s="630"/>
      <c r="D16" s="630"/>
      <c r="E16" s="630"/>
      <c r="F16" s="630"/>
    </row>
    <row r="17" spans="1:6">
      <c r="A17" s="528" t="s">
        <v>894</v>
      </c>
      <c r="B17" s="631"/>
      <c r="C17" s="630"/>
      <c r="D17" s="632"/>
      <c r="E17" s="630"/>
      <c r="F17" s="630"/>
    </row>
    <row r="18" spans="1:6">
      <c r="A18" s="528"/>
      <c r="B18" s="630"/>
      <c r="C18" s="630"/>
      <c r="D18" s="630"/>
      <c r="E18" s="633"/>
      <c r="F18" s="630"/>
    </row>
    <row r="19" spans="1:6">
      <c r="A19" s="532"/>
      <c r="B19" s="634"/>
      <c r="C19" s="634"/>
      <c r="D19" s="634"/>
      <c r="F19" s="634"/>
    </row>
    <row r="20" spans="1:6">
      <c r="A20" s="635" t="s">
        <v>895</v>
      </c>
      <c r="B20" s="636"/>
      <c r="C20" s="637"/>
      <c r="D20" s="636"/>
      <c r="E20" s="636"/>
      <c r="F20" s="636"/>
    </row>
    <row r="21" spans="1:6">
      <c r="A21" s="526"/>
      <c r="B21" s="638"/>
      <c r="C21" s="637"/>
      <c r="D21" s="639"/>
      <c r="E21" s="637"/>
      <c r="F21" s="628"/>
    </row>
    <row r="22" spans="1:6">
      <c r="A22" s="528" t="s">
        <v>847</v>
      </c>
      <c r="B22" s="640"/>
      <c r="C22" s="630"/>
      <c r="D22" s="641"/>
      <c r="E22" s="642"/>
      <c r="F22" s="630"/>
    </row>
    <row r="23" spans="1:6">
      <c r="A23" s="528" t="s">
        <v>896</v>
      </c>
      <c r="B23" s="640"/>
      <c r="C23" s="630"/>
      <c r="D23" s="641"/>
      <c r="E23" s="642"/>
      <c r="F23" s="630"/>
    </row>
    <row r="24" spans="1:6">
      <c r="A24" s="528"/>
      <c r="B24" s="640"/>
      <c r="C24" s="630"/>
      <c r="D24" s="641"/>
      <c r="E24" s="642"/>
      <c r="F24" s="630"/>
    </row>
    <row r="25" spans="1:6">
      <c r="A25" s="532"/>
      <c r="B25" s="643"/>
      <c r="C25" s="634"/>
      <c r="D25" s="644"/>
      <c r="E25" s="645"/>
      <c r="F25" s="634"/>
    </row>
    <row r="26" spans="1:6">
      <c r="A26" s="635" t="s">
        <v>895</v>
      </c>
      <c r="B26" s="636"/>
      <c r="C26" s="645"/>
      <c r="D26" s="636"/>
      <c r="E26" s="636"/>
      <c r="F26" s="636"/>
    </row>
    <row r="27" spans="1:6">
      <c r="A27" s="526"/>
      <c r="B27" s="628"/>
      <c r="C27" s="628"/>
      <c r="D27" s="628"/>
      <c r="E27" s="637"/>
      <c r="F27" s="628"/>
    </row>
    <row r="28" spans="1:6">
      <c r="A28" s="539" t="s">
        <v>897</v>
      </c>
      <c r="B28" s="645"/>
      <c r="C28" s="645"/>
      <c r="D28" s="645"/>
      <c r="E28" s="645"/>
      <c r="F28" s="645"/>
    </row>
    <row r="33" spans="1:5" s="520" customFormat="1"/>
    <row r="34" spans="1:5" s="520" customFormat="1">
      <c r="A34" s="558" t="str">
        <f>'[1]Anexo C'!A40</f>
        <v xml:space="preserve">Sra. Luisa I. Schaerer de Pallarés </v>
      </c>
      <c r="B34" s="559"/>
      <c r="D34" s="980" t="str">
        <f>'[1]Anexo C'!C40</f>
        <v xml:space="preserve">Lic. María Celeste Pallarés Viveros </v>
      </c>
      <c r="E34" s="980"/>
    </row>
    <row r="35" spans="1:5" s="520" customFormat="1">
      <c r="A35" s="558" t="s">
        <v>816</v>
      </c>
      <c r="B35" s="559"/>
      <c r="D35" s="979" t="s">
        <v>659</v>
      </c>
      <c r="E35" s="979"/>
    </row>
    <row r="40" spans="1:5">
      <c r="A40" s="558" t="str">
        <f>'[1]Anexo C'!G40</f>
        <v>Dr. Raul Fernando Vargas</v>
      </c>
      <c r="B40" s="559"/>
      <c r="D40" s="979" t="s">
        <v>661</v>
      </c>
      <c r="E40" s="979"/>
    </row>
    <row r="41" spans="1:5">
      <c r="A41" s="558" t="s">
        <v>818</v>
      </c>
      <c r="B41" s="559"/>
      <c r="D41" s="979" t="s">
        <v>765</v>
      </c>
      <c r="E41" s="979"/>
    </row>
  </sheetData>
  <mergeCells count="8">
    <mergeCell ref="D35:E35"/>
    <mergeCell ref="D40:E40"/>
    <mergeCell ref="D41:E41"/>
    <mergeCell ref="A4:F4"/>
    <mergeCell ref="A5:F5"/>
    <mergeCell ref="A6:F6"/>
    <mergeCell ref="A8:F8"/>
    <mergeCell ref="D34:E34"/>
  </mergeCells>
  <printOptions horizontalCentered="1"/>
  <pageMargins left="0.98425196850393704" right="0.98425196850393704" top="1.9685039370078741" bottom="0.98425196850393704" header="0.31496062992125984" footer="0"/>
  <pageSetup paperSize="5" scale="80" firstPageNumber="0" fitToHeight="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4"/>
  <sheetViews>
    <sheetView showGridLines="0" workbookViewId="0">
      <selection activeCell="B17" sqref="B17"/>
    </sheetView>
  </sheetViews>
  <sheetFormatPr baseColWidth="10" defaultRowHeight="12.75"/>
  <cols>
    <col min="1" max="1" width="20.42578125" style="519" customWidth="1"/>
    <col min="2" max="2" width="14.5703125" style="519" customWidth="1"/>
    <col min="3" max="3" width="13.28515625" style="519" customWidth="1"/>
    <col min="4" max="4" width="14.7109375" style="519" customWidth="1"/>
    <col min="5" max="5" width="13.85546875" style="519" customWidth="1"/>
    <col min="6" max="6" width="14.140625" style="519" customWidth="1"/>
    <col min="7" max="7" width="15.7109375" style="519" customWidth="1"/>
    <col min="8" max="9" width="11.42578125" style="519"/>
    <col min="10" max="10" width="12" style="519" bestFit="1" customWidth="1"/>
    <col min="11" max="256" width="11.42578125" style="519"/>
    <col min="257" max="257" width="20.42578125" style="519" customWidth="1"/>
    <col min="258" max="258" width="14.5703125" style="519" customWidth="1"/>
    <col min="259" max="259" width="13.28515625" style="519" customWidth="1"/>
    <col min="260" max="260" width="14.7109375" style="519" customWidth="1"/>
    <col min="261" max="261" width="13.85546875" style="519" customWidth="1"/>
    <col min="262" max="262" width="14.140625" style="519" customWidth="1"/>
    <col min="263" max="263" width="15.7109375" style="519" customWidth="1"/>
    <col min="264" max="265" width="11.42578125" style="519"/>
    <col min="266" max="266" width="12" style="519" bestFit="1" customWidth="1"/>
    <col min="267" max="512" width="11.42578125" style="519"/>
    <col min="513" max="513" width="20.42578125" style="519" customWidth="1"/>
    <col min="514" max="514" width="14.5703125" style="519" customWidth="1"/>
    <col min="515" max="515" width="13.28515625" style="519" customWidth="1"/>
    <col min="516" max="516" width="14.7109375" style="519" customWidth="1"/>
    <col min="517" max="517" width="13.85546875" style="519" customWidth="1"/>
    <col min="518" max="518" width="14.140625" style="519" customWidth="1"/>
    <col min="519" max="519" width="15.7109375" style="519" customWidth="1"/>
    <col min="520" max="521" width="11.42578125" style="519"/>
    <col min="522" max="522" width="12" style="519" bestFit="1" customWidth="1"/>
    <col min="523" max="768" width="11.42578125" style="519"/>
    <col min="769" max="769" width="20.42578125" style="519" customWidth="1"/>
    <col min="770" max="770" width="14.5703125" style="519" customWidth="1"/>
    <col min="771" max="771" width="13.28515625" style="519" customWidth="1"/>
    <col min="772" max="772" width="14.7109375" style="519" customWidth="1"/>
    <col min="773" max="773" width="13.85546875" style="519" customWidth="1"/>
    <col min="774" max="774" width="14.140625" style="519" customWidth="1"/>
    <col min="775" max="775" width="15.7109375" style="519" customWidth="1"/>
    <col min="776" max="777" width="11.42578125" style="519"/>
    <col min="778" max="778" width="12" style="519" bestFit="1" customWidth="1"/>
    <col min="779" max="1024" width="11.42578125" style="519"/>
    <col min="1025" max="1025" width="20.42578125" style="519" customWidth="1"/>
    <col min="1026" max="1026" width="14.5703125" style="519" customWidth="1"/>
    <col min="1027" max="1027" width="13.28515625" style="519" customWidth="1"/>
    <col min="1028" max="1028" width="14.7109375" style="519" customWidth="1"/>
    <col min="1029" max="1029" width="13.85546875" style="519" customWidth="1"/>
    <col min="1030" max="1030" width="14.140625" style="519" customWidth="1"/>
    <col min="1031" max="1031" width="15.7109375" style="519" customWidth="1"/>
    <col min="1032" max="1033" width="11.42578125" style="519"/>
    <col min="1034" max="1034" width="12" style="519" bestFit="1" customWidth="1"/>
    <col min="1035" max="1280" width="11.42578125" style="519"/>
    <col min="1281" max="1281" width="20.42578125" style="519" customWidth="1"/>
    <col min="1282" max="1282" width="14.5703125" style="519" customWidth="1"/>
    <col min="1283" max="1283" width="13.28515625" style="519" customWidth="1"/>
    <col min="1284" max="1284" width="14.7109375" style="519" customWidth="1"/>
    <col min="1285" max="1285" width="13.85546875" style="519" customWidth="1"/>
    <col min="1286" max="1286" width="14.140625" style="519" customWidth="1"/>
    <col min="1287" max="1287" width="15.7109375" style="519" customWidth="1"/>
    <col min="1288" max="1289" width="11.42578125" style="519"/>
    <col min="1290" max="1290" width="12" style="519" bestFit="1" customWidth="1"/>
    <col min="1291" max="1536" width="11.42578125" style="519"/>
    <col min="1537" max="1537" width="20.42578125" style="519" customWidth="1"/>
    <col min="1538" max="1538" width="14.5703125" style="519" customWidth="1"/>
    <col min="1539" max="1539" width="13.28515625" style="519" customWidth="1"/>
    <col min="1540" max="1540" width="14.7109375" style="519" customWidth="1"/>
    <col min="1541" max="1541" width="13.85546875" style="519" customWidth="1"/>
    <col min="1542" max="1542" width="14.140625" style="519" customWidth="1"/>
    <col min="1543" max="1543" width="15.7109375" style="519" customWidth="1"/>
    <col min="1544" max="1545" width="11.42578125" style="519"/>
    <col min="1546" max="1546" width="12" style="519" bestFit="1" customWidth="1"/>
    <col min="1547" max="1792" width="11.42578125" style="519"/>
    <col min="1793" max="1793" width="20.42578125" style="519" customWidth="1"/>
    <col min="1794" max="1794" width="14.5703125" style="519" customWidth="1"/>
    <col min="1795" max="1795" width="13.28515625" style="519" customWidth="1"/>
    <col min="1796" max="1796" width="14.7109375" style="519" customWidth="1"/>
    <col min="1797" max="1797" width="13.85546875" style="519" customWidth="1"/>
    <col min="1798" max="1798" width="14.140625" style="519" customWidth="1"/>
    <col min="1799" max="1799" width="15.7109375" style="519" customWidth="1"/>
    <col min="1800" max="1801" width="11.42578125" style="519"/>
    <col min="1802" max="1802" width="12" style="519" bestFit="1" customWidth="1"/>
    <col min="1803" max="2048" width="11.42578125" style="519"/>
    <col min="2049" max="2049" width="20.42578125" style="519" customWidth="1"/>
    <col min="2050" max="2050" width="14.5703125" style="519" customWidth="1"/>
    <col min="2051" max="2051" width="13.28515625" style="519" customWidth="1"/>
    <col min="2052" max="2052" width="14.7109375" style="519" customWidth="1"/>
    <col min="2053" max="2053" width="13.85546875" style="519" customWidth="1"/>
    <col min="2054" max="2054" width="14.140625" style="519" customWidth="1"/>
    <col min="2055" max="2055" width="15.7109375" style="519" customWidth="1"/>
    <col min="2056" max="2057" width="11.42578125" style="519"/>
    <col min="2058" max="2058" width="12" style="519" bestFit="1" customWidth="1"/>
    <col min="2059" max="2304" width="11.42578125" style="519"/>
    <col min="2305" max="2305" width="20.42578125" style="519" customWidth="1"/>
    <col min="2306" max="2306" width="14.5703125" style="519" customWidth="1"/>
    <col min="2307" max="2307" width="13.28515625" style="519" customWidth="1"/>
    <col min="2308" max="2308" width="14.7109375" style="519" customWidth="1"/>
    <col min="2309" max="2309" width="13.85546875" style="519" customWidth="1"/>
    <col min="2310" max="2310" width="14.140625" style="519" customWidth="1"/>
    <col min="2311" max="2311" width="15.7109375" style="519" customWidth="1"/>
    <col min="2312" max="2313" width="11.42578125" style="519"/>
    <col min="2314" max="2314" width="12" style="519" bestFit="1" customWidth="1"/>
    <col min="2315" max="2560" width="11.42578125" style="519"/>
    <col min="2561" max="2561" width="20.42578125" style="519" customWidth="1"/>
    <col min="2562" max="2562" width="14.5703125" style="519" customWidth="1"/>
    <col min="2563" max="2563" width="13.28515625" style="519" customWidth="1"/>
    <col min="2564" max="2564" width="14.7109375" style="519" customWidth="1"/>
    <col min="2565" max="2565" width="13.85546875" style="519" customWidth="1"/>
    <col min="2566" max="2566" width="14.140625" style="519" customWidth="1"/>
    <col min="2567" max="2567" width="15.7109375" style="519" customWidth="1"/>
    <col min="2568" max="2569" width="11.42578125" style="519"/>
    <col min="2570" max="2570" width="12" style="519" bestFit="1" customWidth="1"/>
    <col min="2571" max="2816" width="11.42578125" style="519"/>
    <col min="2817" max="2817" width="20.42578125" style="519" customWidth="1"/>
    <col min="2818" max="2818" width="14.5703125" style="519" customWidth="1"/>
    <col min="2819" max="2819" width="13.28515625" style="519" customWidth="1"/>
    <col min="2820" max="2820" width="14.7109375" style="519" customWidth="1"/>
    <col min="2821" max="2821" width="13.85546875" style="519" customWidth="1"/>
    <col min="2822" max="2822" width="14.140625" style="519" customWidth="1"/>
    <col min="2823" max="2823" width="15.7109375" style="519" customWidth="1"/>
    <col min="2824" max="2825" width="11.42578125" style="519"/>
    <col min="2826" max="2826" width="12" style="519" bestFit="1" customWidth="1"/>
    <col min="2827" max="3072" width="11.42578125" style="519"/>
    <col min="3073" max="3073" width="20.42578125" style="519" customWidth="1"/>
    <col min="3074" max="3074" width="14.5703125" style="519" customWidth="1"/>
    <col min="3075" max="3075" width="13.28515625" style="519" customWidth="1"/>
    <col min="3076" max="3076" width="14.7109375" style="519" customWidth="1"/>
    <col min="3077" max="3077" width="13.85546875" style="519" customWidth="1"/>
    <col min="3078" max="3078" width="14.140625" style="519" customWidth="1"/>
    <col min="3079" max="3079" width="15.7109375" style="519" customWidth="1"/>
    <col min="3080" max="3081" width="11.42578125" style="519"/>
    <col min="3082" max="3082" width="12" style="519" bestFit="1" customWidth="1"/>
    <col min="3083" max="3328" width="11.42578125" style="519"/>
    <col min="3329" max="3329" width="20.42578125" style="519" customWidth="1"/>
    <col min="3330" max="3330" width="14.5703125" style="519" customWidth="1"/>
    <col min="3331" max="3331" width="13.28515625" style="519" customWidth="1"/>
    <col min="3332" max="3332" width="14.7109375" style="519" customWidth="1"/>
    <col min="3333" max="3333" width="13.85546875" style="519" customWidth="1"/>
    <col min="3334" max="3334" width="14.140625" style="519" customWidth="1"/>
    <col min="3335" max="3335" width="15.7109375" style="519" customWidth="1"/>
    <col min="3336" max="3337" width="11.42578125" style="519"/>
    <col min="3338" max="3338" width="12" style="519" bestFit="1" customWidth="1"/>
    <col min="3339" max="3584" width="11.42578125" style="519"/>
    <col min="3585" max="3585" width="20.42578125" style="519" customWidth="1"/>
    <col min="3586" max="3586" width="14.5703125" style="519" customWidth="1"/>
    <col min="3587" max="3587" width="13.28515625" style="519" customWidth="1"/>
    <col min="3588" max="3588" width="14.7109375" style="519" customWidth="1"/>
    <col min="3589" max="3589" width="13.85546875" style="519" customWidth="1"/>
    <col min="3590" max="3590" width="14.140625" style="519" customWidth="1"/>
    <col min="3591" max="3591" width="15.7109375" style="519" customWidth="1"/>
    <col min="3592" max="3593" width="11.42578125" style="519"/>
    <col min="3594" max="3594" width="12" style="519" bestFit="1" customWidth="1"/>
    <col min="3595" max="3840" width="11.42578125" style="519"/>
    <col min="3841" max="3841" width="20.42578125" style="519" customWidth="1"/>
    <col min="3842" max="3842" width="14.5703125" style="519" customWidth="1"/>
    <col min="3843" max="3843" width="13.28515625" style="519" customWidth="1"/>
    <col min="3844" max="3844" width="14.7109375" style="519" customWidth="1"/>
    <col min="3845" max="3845" width="13.85546875" style="519" customWidth="1"/>
    <col min="3846" max="3846" width="14.140625" style="519" customWidth="1"/>
    <col min="3847" max="3847" width="15.7109375" style="519" customWidth="1"/>
    <col min="3848" max="3849" width="11.42578125" style="519"/>
    <col min="3850" max="3850" width="12" style="519" bestFit="1" customWidth="1"/>
    <col min="3851" max="4096" width="11.42578125" style="519"/>
    <col min="4097" max="4097" width="20.42578125" style="519" customWidth="1"/>
    <col min="4098" max="4098" width="14.5703125" style="519" customWidth="1"/>
    <col min="4099" max="4099" width="13.28515625" style="519" customWidth="1"/>
    <col min="4100" max="4100" width="14.7109375" style="519" customWidth="1"/>
    <col min="4101" max="4101" width="13.85546875" style="519" customWidth="1"/>
    <col min="4102" max="4102" width="14.140625" style="519" customWidth="1"/>
    <col min="4103" max="4103" width="15.7109375" style="519" customWidth="1"/>
    <col min="4104" max="4105" width="11.42578125" style="519"/>
    <col min="4106" max="4106" width="12" style="519" bestFit="1" customWidth="1"/>
    <col min="4107" max="4352" width="11.42578125" style="519"/>
    <col min="4353" max="4353" width="20.42578125" style="519" customWidth="1"/>
    <col min="4354" max="4354" width="14.5703125" style="519" customWidth="1"/>
    <col min="4355" max="4355" width="13.28515625" style="519" customWidth="1"/>
    <col min="4356" max="4356" width="14.7109375" style="519" customWidth="1"/>
    <col min="4357" max="4357" width="13.85546875" style="519" customWidth="1"/>
    <col min="4358" max="4358" width="14.140625" style="519" customWidth="1"/>
    <col min="4359" max="4359" width="15.7109375" style="519" customWidth="1"/>
    <col min="4360" max="4361" width="11.42578125" style="519"/>
    <col min="4362" max="4362" width="12" style="519" bestFit="1" customWidth="1"/>
    <col min="4363" max="4608" width="11.42578125" style="519"/>
    <col min="4609" max="4609" width="20.42578125" style="519" customWidth="1"/>
    <col min="4610" max="4610" width="14.5703125" style="519" customWidth="1"/>
    <col min="4611" max="4611" width="13.28515625" style="519" customWidth="1"/>
    <col min="4612" max="4612" width="14.7109375" style="519" customWidth="1"/>
    <col min="4613" max="4613" width="13.85546875" style="519" customWidth="1"/>
    <col min="4614" max="4614" width="14.140625" style="519" customWidth="1"/>
    <col min="4615" max="4615" width="15.7109375" style="519" customWidth="1"/>
    <col min="4616" max="4617" width="11.42578125" style="519"/>
    <col min="4618" max="4618" width="12" style="519" bestFit="1" customWidth="1"/>
    <col min="4619" max="4864" width="11.42578125" style="519"/>
    <col min="4865" max="4865" width="20.42578125" style="519" customWidth="1"/>
    <col min="4866" max="4866" width="14.5703125" style="519" customWidth="1"/>
    <col min="4867" max="4867" width="13.28515625" style="519" customWidth="1"/>
    <col min="4868" max="4868" width="14.7109375" style="519" customWidth="1"/>
    <col min="4869" max="4869" width="13.85546875" style="519" customWidth="1"/>
    <col min="4870" max="4870" width="14.140625" style="519" customWidth="1"/>
    <col min="4871" max="4871" width="15.7109375" style="519" customWidth="1"/>
    <col min="4872" max="4873" width="11.42578125" style="519"/>
    <col min="4874" max="4874" width="12" style="519" bestFit="1" customWidth="1"/>
    <col min="4875" max="5120" width="11.42578125" style="519"/>
    <col min="5121" max="5121" width="20.42578125" style="519" customWidth="1"/>
    <col min="5122" max="5122" width="14.5703125" style="519" customWidth="1"/>
    <col min="5123" max="5123" width="13.28515625" style="519" customWidth="1"/>
    <col min="5124" max="5124" width="14.7109375" style="519" customWidth="1"/>
    <col min="5125" max="5125" width="13.85546875" style="519" customWidth="1"/>
    <col min="5126" max="5126" width="14.140625" style="519" customWidth="1"/>
    <col min="5127" max="5127" width="15.7109375" style="519" customWidth="1"/>
    <col min="5128" max="5129" width="11.42578125" style="519"/>
    <col min="5130" max="5130" width="12" style="519" bestFit="1" customWidth="1"/>
    <col min="5131" max="5376" width="11.42578125" style="519"/>
    <col min="5377" max="5377" width="20.42578125" style="519" customWidth="1"/>
    <col min="5378" max="5378" width="14.5703125" style="519" customWidth="1"/>
    <col min="5379" max="5379" width="13.28515625" style="519" customWidth="1"/>
    <col min="5380" max="5380" width="14.7109375" style="519" customWidth="1"/>
    <col min="5381" max="5381" width="13.85546875" style="519" customWidth="1"/>
    <col min="5382" max="5382" width="14.140625" style="519" customWidth="1"/>
    <col min="5383" max="5383" width="15.7109375" style="519" customWidth="1"/>
    <col min="5384" max="5385" width="11.42578125" style="519"/>
    <col min="5386" max="5386" width="12" style="519" bestFit="1" customWidth="1"/>
    <col min="5387" max="5632" width="11.42578125" style="519"/>
    <col min="5633" max="5633" width="20.42578125" style="519" customWidth="1"/>
    <col min="5634" max="5634" width="14.5703125" style="519" customWidth="1"/>
    <col min="5635" max="5635" width="13.28515625" style="519" customWidth="1"/>
    <col min="5636" max="5636" width="14.7109375" style="519" customWidth="1"/>
    <col min="5637" max="5637" width="13.85546875" style="519" customWidth="1"/>
    <col min="5638" max="5638" width="14.140625" style="519" customWidth="1"/>
    <col min="5639" max="5639" width="15.7109375" style="519" customWidth="1"/>
    <col min="5640" max="5641" width="11.42578125" style="519"/>
    <col min="5642" max="5642" width="12" style="519" bestFit="1" customWidth="1"/>
    <col min="5643" max="5888" width="11.42578125" style="519"/>
    <col min="5889" max="5889" width="20.42578125" style="519" customWidth="1"/>
    <col min="5890" max="5890" width="14.5703125" style="519" customWidth="1"/>
    <col min="5891" max="5891" width="13.28515625" style="519" customWidth="1"/>
    <col min="5892" max="5892" width="14.7109375" style="519" customWidth="1"/>
    <col min="5893" max="5893" width="13.85546875" style="519" customWidth="1"/>
    <col min="5894" max="5894" width="14.140625" style="519" customWidth="1"/>
    <col min="5895" max="5895" width="15.7109375" style="519" customWidth="1"/>
    <col min="5896" max="5897" width="11.42578125" style="519"/>
    <col min="5898" max="5898" width="12" style="519" bestFit="1" customWidth="1"/>
    <col min="5899" max="6144" width="11.42578125" style="519"/>
    <col min="6145" max="6145" width="20.42578125" style="519" customWidth="1"/>
    <col min="6146" max="6146" width="14.5703125" style="519" customWidth="1"/>
    <col min="6147" max="6147" width="13.28515625" style="519" customWidth="1"/>
    <col min="6148" max="6148" width="14.7109375" style="519" customWidth="1"/>
    <col min="6149" max="6149" width="13.85546875" style="519" customWidth="1"/>
    <col min="6150" max="6150" width="14.140625" style="519" customWidth="1"/>
    <col min="6151" max="6151" width="15.7109375" style="519" customWidth="1"/>
    <col min="6152" max="6153" width="11.42578125" style="519"/>
    <col min="6154" max="6154" width="12" style="519" bestFit="1" customWidth="1"/>
    <col min="6155" max="6400" width="11.42578125" style="519"/>
    <col min="6401" max="6401" width="20.42578125" style="519" customWidth="1"/>
    <col min="6402" max="6402" width="14.5703125" style="519" customWidth="1"/>
    <col min="6403" max="6403" width="13.28515625" style="519" customWidth="1"/>
    <col min="6404" max="6404" width="14.7109375" style="519" customWidth="1"/>
    <col min="6405" max="6405" width="13.85546875" style="519" customWidth="1"/>
    <col min="6406" max="6406" width="14.140625" style="519" customWidth="1"/>
    <col min="6407" max="6407" width="15.7109375" style="519" customWidth="1"/>
    <col min="6408" max="6409" width="11.42578125" style="519"/>
    <col min="6410" max="6410" width="12" style="519" bestFit="1" customWidth="1"/>
    <col min="6411" max="6656" width="11.42578125" style="519"/>
    <col min="6657" max="6657" width="20.42578125" style="519" customWidth="1"/>
    <col min="6658" max="6658" width="14.5703125" style="519" customWidth="1"/>
    <col min="6659" max="6659" width="13.28515625" style="519" customWidth="1"/>
    <col min="6660" max="6660" width="14.7109375" style="519" customWidth="1"/>
    <col min="6661" max="6661" width="13.85546875" style="519" customWidth="1"/>
    <col min="6662" max="6662" width="14.140625" style="519" customWidth="1"/>
    <col min="6663" max="6663" width="15.7109375" style="519" customWidth="1"/>
    <col min="6664" max="6665" width="11.42578125" style="519"/>
    <col min="6666" max="6666" width="12" style="519" bestFit="1" customWidth="1"/>
    <col min="6667" max="6912" width="11.42578125" style="519"/>
    <col min="6913" max="6913" width="20.42578125" style="519" customWidth="1"/>
    <col min="6914" max="6914" width="14.5703125" style="519" customWidth="1"/>
    <col min="6915" max="6915" width="13.28515625" style="519" customWidth="1"/>
    <col min="6916" max="6916" width="14.7109375" style="519" customWidth="1"/>
    <col min="6917" max="6917" width="13.85546875" style="519" customWidth="1"/>
    <col min="6918" max="6918" width="14.140625" style="519" customWidth="1"/>
    <col min="6919" max="6919" width="15.7109375" style="519" customWidth="1"/>
    <col min="6920" max="6921" width="11.42578125" style="519"/>
    <col min="6922" max="6922" width="12" style="519" bestFit="1" customWidth="1"/>
    <col min="6923" max="7168" width="11.42578125" style="519"/>
    <col min="7169" max="7169" width="20.42578125" style="519" customWidth="1"/>
    <col min="7170" max="7170" width="14.5703125" style="519" customWidth="1"/>
    <col min="7171" max="7171" width="13.28515625" style="519" customWidth="1"/>
    <col min="7172" max="7172" width="14.7109375" style="519" customWidth="1"/>
    <col min="7173" max="7173" width="13.85546875" style="519" customWidth="1"/>
    <col min="7174" max="7174" width="14.140625" style="519" customWidth="1"/>
    <col min="7175" max="7175" width="15.7109375" style="519" customWidth="1"/>
    <col min="7176" max="7177" width="11.42578125" style="519"/>
    <col min="7178" max="7178" width="12" style="519" bestFit="1" customWidth="1"/>
    <col min="7179" max="7424" width="11.42578125" style="519"/>
    <col min="7425" max="7425" width="20.42578125" style="519" customWidth="1"/>
    <col min="7426" max="7426" width="14.5703125" style="519" customWidth="1"/>
    <col min="7427" max="7427" width="13.28515625" style="519" customWidth="1"/>
    <col min="7428" max="7428" width="14.7109375" style="519" customWidth="1"/>
    <col min="7429" max="7429" width="13.85546875" style="519" customWidth="1"/>
    <col min="7430" max="7430" width="14.140625" style="519" customWidth="1"/>
    <col min="7431" max="7431" width="15.7109375" style="519" customWidth="1"/>
    <col min="7432" max="7433" width="11.42578125" style="519"/>
    <col min="7434" max="7434" width="12" style="519" bestFit="1" customWidth="1"/>
    <col min="7435" max="7680" width="11.42578125" style="519"/>
    <col min="7681" max="7681" width="20.42578125" style="519" customWidth="1"/>
    <col min="7682" max="7682" width="14.5703125" style="519" customWidth="1"/>
    <col min="7683" max="7683" width="13.28515625" style="519" customWidth="1"/>
    <col min="7684" max="7684" width="14.7109375" style="519" customWidth="1"/>
    <col min="7685" max="7685" width="13.85546875" style="519" customWidth="1"/>
    <col min="7686" max="7686" width="14.140625" style="519" customWidth="1"/>
    <col min="7687" max="7687" width="15.7109375" style="519" customWidth="1"/>
    <col min="7688" max="7689" width="11.42578125" style="519"/>
    <col min="7690" max="7690" width="12" style="519" bestFit="1" customWidth="1"/>
    <col min="7691" max="7936" width="11.42578125" style="519"/>
    <col min="7937" max="7937" width="20.42578125" style="519" customWidth="1"/>
    <col min="7938" max="7938" width="14.5703125" style="519" customWidth="1"/>
    <col min="7939" max="7939" width="13.28515625" style="519" customWidth="1"/>
    <col min="7940" max="7940" width="14.7109375" style="519" customWidth="1"/>
    <col min="7941" max="7941" width="13.85546875" style="519" customWidth="1"/>
    <col min="7942" max="7942" width="14.140625" style="519" customWidth="1"/>
    <col min="7943" max="7943" width="15.7109375" style="519" customWidth="1"/>
    <col min="7944" max="7945" width="11.42578125" style="519"/>
    <col min="7946" max="7946" width="12" style="519" bestFit="1" customWidth="1"/>
    <col min="7947" max="8192" width="11.42578125" style="519"/>
    <col min="8193" max="8193" width="20.42578125" style="519" customWidth="1"/>
    <col min="8194" max="8194" width="14.5703125" style="519" customWidth="1"/>
    <col min="8195" max="8195" width="13.28515625" style="519" customWidth="1"/>
    <col min="8196" max="8196" width="14.7109375" style="519" customWidth="1"/>
    <col min="8197" max="8197" width="13.85546875" style="519" customWidth="1"/>
    <col min="8198" max="8198" width="14.140625" style="519" customWidth="1"/>
    <col min="8199" max="8199" width="15.7109375" style="519" customWidth="1"/>
    <col min="8200" max="8201" width="11.42578125" style="519"/>
    <col min="8202" max="8202" width="12" style="519" bestFit="1" customWidth="1"/>
    <col min="8203" max="8448" width="11.42578125" style="519"/>
    <col min="8449" max="8449" width="20.42578125" style="519" customWidth="1"/>
    <col min="8450" max="8450" width="14.5703125" style="519" customWidth="1"/>
    <col min="8451" max="8451" width="13.28515625" style="519" customWidth="1"/>
    <col min="8452" max="8452" width="14.7109375" style="519" customWidth="1"/>
    <col min="8453" max="8453" width="13.85546875" style="519" customWidth="1"/>
    <col min="8454" max="8454" width="14.140625" style="519" customWidth="1"/>
    <col min="8455" max="8455" width="15.7109375" style="519" customWidth="1"/>
    <col min="8456" max="8457" width="11.42578125" style="519"/>
    <col min="8458" max="8458" width="12" style="519" bestFit="1" customWidth="1"/>
    <col min="8459" max="8704" width="11.42578125" style="519"/>
    <col min="8705" max="8705" width="20.42578125" style="519" customWidth="1"/>
    <col min="8706" max="8706" width="14.5703125" style="519" customWidth="1"/>
    <col min="8707" max="8707" width="13.28515625" style="519" customWidth="1"/>
    <col min="8708" max="8708" width="14.7109375" style="519" customWidth="1"/>
    <col min="8709" max="8709" width="13.85546875" style="519" customWidth="1"/>
    <col min="8710" max="8710" width="14.140625" style="519" customWidth="1"/>
    <col min="8711" max="8711" width="15.7109375" style="519" customWidth="1"/>
    <col min="8712" max="8713" width="11.42578125" style="519"/>
    <col min="8714" max="8714" width="12" style="519" bestFit="1" customWidth="1"/>
    <col min="8715" max="8960" width="11.42578125" style="519"/>
    <col min="8961" max="8961" width="20.42578125" style="519" customWidth="1"/>
    <col min="8962" max="8962" width="14.5703125" style="519" customWidth="1"/>
    <col min="8963" max="8963" width="13.28515625" style="519" customWidth="1"/>
    <col min="8964" max="8964" width="14.7109375" style="519" customWidth="1"/>
    <col min="8965" max="8965" width="13.85546875" style="519" customWidth="1"/>
    <col min="8966" max="8966" width="14.140625" style="519" customWidth="1"/>
    <col min="8967" max="8967" width="15.7109375" style="519" customWidth="1"/>
    <col min="8968" max="8969" width="11.42578125" style="519"/>
    <col min="8970" max="8970" width="12" style="519" bestFit="1" customWidth="1"/>
    <col min="8971" max="9216" width="11.42578125" style="519"/>
    <col min="9217" max="9217" width="20.42578125" style="519" customWidth="1"/>
    <col min="9218" max="9218" width="14.5703125" style="519" customWidth="1"/>
    <col min="9219" max="9219" width="13.28515625" style="519" customWidth="1"/>
    <col min="9220" max="9220" width="14.7109375" style="519" customWidth="1"/>
    <col min="9221" max="9221" width="13.85546875" style="519" customWidth="1"/>
    <col min="9222" max="9222" width="14.140625" style="519" customWidth="1"/>
    <col min="9223" max="9223" width="15.7109375" style="519" customWidth="1"/>
    <col min="9224" max="9225" width="11.42578125" style="519"/>
    <col min="9226" max="9226" width="12" style="519" bestFit="1" customWidth="1"/>
    <col min="9227" max="9472" width="11.42578125" style="519"/>
    <col min="9473" max="9473" width="20.42578125" style="519" customWidth="1"/>
    <col min="9474" max="9474" width="14.5703125" style="519" customWidth="1"/>
    <col min="9475" max="9475" width="13.28515625" style="519" customWidth="1"/>
    <col min="9476" max="9476" width="14.7109375" style="519" customWidth="1"/>
    <col min="9477" max="9477" width="13.85546875" style="519" customWidth="1"/>
    <col min="9478" max="9478" width="14.140625" style="519" customWidth="1"/>
    <col min="9479" max="9479" width="15.7109375" style="519" customWidth="1"/>
    <col min="9480" max="9481" width="11.42578125" style="519"/>
    <col min="9482" max="9482" width="12" style="519" bestFit="1" customWidth="1"/>
    <col min="9483" max="9728" width="11.42578125" style="519"/>
    <col min="9729" max="9729" width="20.42578125" style="519" customWidth="1"/>
    <col min="9730" max="9730" width="14.5703125" style="519" customWidth="1"/>
    <col min="9731" max="9731" width="13.28515625" style="519" customWidth="1"/>
    <col min="9732" max="9732" width="14.7109375" style="519" customWidth="1"/>
    <col min="9733" max="9733" width="13.85546875" style="519" customWidth="1"/>
    <col min="9734" max="9734" width="14.140625" style="519" customWidth="1"/>
    <col min="9735" max="9735" width="15.7109375" style="519" customWidth="1"/>
    <col min="9736" max="9737" width="11.42578125" style="519"/>
    <col min="9738" max="9738" width="12" style="519" bestFit="1" customWidth="1"/>
    <col min="9739" max="9984" width="11.42578125" style="519"/>
    <col min="9985" max="9985" width="20.42578125" style="519" customWidth="1"/>
    <col min="9986" max="9986" width="14.5703125" style="519" customWidth="1"/>
    <col min="9987" max="9987" width="13.28515625" style="519" customWidth="1"/>
    <col min="9988" max="9988" width="14.7109375" style="519" customWidth="1"/>
    <col min="9989" max="9989" width="13.85546875" style="519" customWidth="1"/>
    <col min="9990" max="9990" width="14.140625" style="519" customWidth="1"/>
    <col min="9991" max="9991" width="15.7109375" style="519" customWidth="1"/>
    <col min="9992" max="9993" width="11.42578125" style="519"/>
    <col min="9994" max="9994" width="12" style="519" bestFit="1" customWidth="1"/>
    <col min="9995" max="10240" width="11.42578125" style="519"/>
    <col min="10241" max="10241" width="20.42578125" style="519" customWidth="1"/>
    <col min="10242" max="10242" width="14.5703125" style="519" customWidth="1"/>
    <col min="10243" max="10243" width="13.28515625" style="519" customWidth="1"/>
    <col min="10244" max="10244" width="14.7109375" style="519" customWidth="1"/>
    <col min="10245" max="10245" width="13.85546875" style="519" customWidth="1"/>
    <col min="10246" max="10246" width="14.140625" style="519" customWidth="1"/>
    <col min="10247" max="10247" width="15.7109375" style="519" customWidth="1"/>
    <col min="10248" max="10249" width="11.42578125" style="519"/>
    <col min="10250" max="10250" width="12" style="519" bestFit="1" customWidth="1"/>
    <col min="10251" max="10496" width="11.42578125" style="519"/>
    <col min="10497" max="10497" width="20.42578125" style="519" customWidth="1"/>
    <col min="10498" max="10498" width="14.5703125" style="519" customWidth="1"/>
    <col min="10499" max="10499" width="13.28515625" style="519" customWidth="1"/>
    <col min="10500" max="10500" width="14.7109375" style="519" customWidth="1"/>
    <col min="10501" max="10501" width="13.85546875" style="519" customWidth="1"/>
    <col min="10502" max="10502" width="14.140625" style="519" customWidth="1"/>
    <col min="10503" max="10503" width="15.7109375" style="519" customWidth="1"/>
    <col min="10504" max="10505" width="11.42578125" style="519"/>
    <col min="10506" max="10506" width="12" style="519" bestFit="1" customWidth="1"/>
    <col min="10507" max="10752" width="11.42578125" style="519"/>
    <col min="10753" max="10753" width="20.42578125" style="519" customWidth="1"/>
    <col min="10754" max="10754" width="14.5703125" style="519" customWidth="1"/>
    <col min="10755" max="10755" width="13.28515625" style="519" customWidth="1"/>
    <col min="10756" max="10756" width="14.7109375" style="519" customWidth="1"/>
    <col min="10757" max="10757" width="13.85546875" style="519" customWidth="1"/>
    <col min="10758" max="10758" width="14.140625" style="519" customWidth="1"/>
    <col min="10759" max="10759" width="15.7109375" style="519" customWidth="1"/>
    <col min="10760" max="10761" width="11.42578125" style="519"/>
    <col min="10762" max="10762" width="12" style="519" bestFit="1" customWidth="1"/>
    <col min="10763" max="11008" width="11.42578125" style="519"/>
    <col min="11009" max="11009" width="20.42578125" style="519" customWidth="1"/>
    <col min="11010" max="11010" width="14.5703125" style="519" customWidth="1"/>
    <col min="11011" max="11011" width="13.28515625" style="519" customWidth="1"/>
    <col min="11012" max="11012" width="14.7109375" style="519" customWidth="1"/>
    <col min="11013" max="11013" width="13.85546875" style="519" customWidth="1"/>
    <col min="11014" max="11014" width="14.140625" style="519" customWidth="1"/>
    <col min="11015" max="11015" width="15.7109375" style="519" customWidth="1"/>
    <col min="11016" max="11017" width="11.42578125" style="519"/>
    <col min="11018" max="11018" width="12" style="519" bestFit="1" customWidth="1"/>
    <col min="11019" max="11264" width="11.42578125" style="519"/>
    <col min="11265" max="11265" width="20.42578125" style="519" customWidth="1"/>
    <col min="11266" max="11266" width="14.5703125" style="519" customWidth="1"/>
    <col min="11267" max="11267" width="13.28515625" style="519" customWidth="1"/>
    <col min="11268" max="11268" width="14.7109375" style="519" customWidth="1"/>
    <col min="11269" max="11269" width="13.85546875" style="519" customWidth="1"/>
    <col min="11270" max="11270" width="14.140625" style="519" customWidth="1"/>
    <col min="11271" max="11271" width="15.7109375" style="519" customWidth="1"/>
    <col min="11272" max="11273" width="11.42578125" style="519"/>
    <col min="11274" max="11274" width="12" style="519" bestFit="1" customWidth="1"/>
    <col min="11275" max="11520" width="11.42578125" style="519"/>
    <col min="11521" max="11521" width="20.42578125" style="519" customWidth="1"/>
    <col min="11522" max="11522" width="14.5703125" style="519" customWidth="1"/>
    <col min="11523" max="11523" width="13.28515625" style="519" customWidth="1"/>
    <col min="11524" max="11524" width="14.7109375" style="519" customWidth="1"/>
    <col min="11525" max="11525" width="13.85546875" style="519" customWidth="1"/>
    <col min="11526" max="11526" width="14.140625" style="519" customWidth="1"/>
    <col min="11527" max="11527" width="15.7109375" style="519" customWidth="1"/>
    <col min="11528" max="11529" width="11.42578125" style="519"/>
    <col min="11530" max="11530" width="12" style="519" bestFit="1" customWidth="1"/>
    <col min="11531" max="11776" width="11.42578125" style="519"/>
    <col min="11777" max="11777" width="20.42578125" style="519" customWidth="1"/>
    <col min="11778" max="11778" width="14.5703125" style="519" customWidth="1"/>
    <col min="11779" max="11779" width="13.28515625" style="519" customWidth="1"/>
    <col min="11780" max="11780" width="14.7109375" style="519" customWidth="1"/>
    <col min="11781" max="11781" width="13.85546875" style="519" customWidth="1"/>
    <col min="11782" max="11782" width="14.140625" style="519" customWidth="1"/>
    <col min="11783" max="11783" width="15.7109375" style="519" customWidth="1"/>
    <col min="11784" max="11785" width="11.42578125" style="519"/>
    <col min="11786" max="11786" width="12" style="519" bestFit="1" customWidth="1"/>
    <col min="11787" max="12032" width="11.42578125" style="519"/>
    <col min="12033" max="12033" width="20.42578125" style="519" customWidth="1"/>
    <col min="12034" max="12034" width="14.5703125" style="519" customWidth="1"/>
    <col min="12035" max="12035" width="13.28515625" style="519" customWidth="1"/>
    <col min="12036" max="12036" width="14.7109375" style="519" customWidth="1"/>
    <col min="12037" max="12037" width="13.85546875" style="519" customWidth="1"/>
    <col min="12038" max="12038" width="14.140625" style="519" customWidth="1"/>
    <col min="12039" max="12039" width="15.7109375" style="519" customWidth="1"/>
    <col min="12040" max="12041" width="11.42578125" style="519"/>
    <col min="12042" max="12042" width="12" style="519" bestFit="1" customWidth="1"/>
    <col min="12043" max="12288" width="11.42578125" style="519"/>
    <col min="12289" max="12289" width="20.42578125" style="519" customWidth="1"/>
    <col min="12290" max="12290" width="14.5703125" style="519" customWidth="1"/>
    <col min="12291" max="12291" width="13.28515625" style="519" customWidth="1"/>
    <col min="12292" max="12292" width="14.7109375" style="519" customWidth="1"/>
    <col min="12293" max="12293" width="13.85546875" style="519" customWidth="1"/>
    <col min="12294" max="12294" width="14.140625" style="519" customWidth="1"/>
    <col min="12295" max="12295" width="15.7109375" style="519" customWidth="1"/>
    <col min="12296" max="12297" width="11.42578125" style="519"/>
    <col min="12298" max="12298" width="12" style="519" bestFit="1" customWidth="1"/>
    <col min="12299" max="12544" width="11.42578125" style="519"/>
    <col min="12545" max="12545" width="20.42578125" style="519" customWidth="1"/>
    <col min="12546" max="12546" width="14.5703125" style="519" customWidth="1"/>
    <col min="12547" max="12547" width="13.28515625" style="519" customWidth="1"/>
    <col min="12548" max="12548" width="14.7109375" style="519" customWidth="1"/>
    <col min="12549" max="12549" width="13.85546875" style="519" customWidth="1"/>
    <col min="12550" max="12550" width="14.140625" style="519" customWidth="1"/>
    <col min="12551" max="12551" width="15.7109375" style="519" customWidth="1"/>
    <col min="12552" max="12553" width="11.42578125" style="519"/>
    <col min="12554" max="12554" width="12" style="519" bestFit="1" customWidth="1"/>
    <col min="12555" max="12800" width="11.42578125" style="519"/>
    <col min="12801" max="12801" width="20.42578125" style="519" customWidth="1"/>
    <col min="12802" max="12802" width="14.5703125" style="519" customWidth="1"/>
    <col min="12803" max="12803" width="13.28515625" style="519" customWidth="1"/>
    <col min="12804" max="12804" width="14.7109375" style="519" customWidth="1"/>
    <col min="12805" max="12805" width="13.85546875" style="519" customWidth="1"/>
    <col min="12806" max="12806" width="14.140625" style="519" customWidth="1"/>
    <col min="12807" max="12807" width="15.7109375" style="519" customWidth="1"/>
    <col min="12808" max="12809" width="11.42578125" style="519"/>
    <col min="12810" max="12810" width="12" style="519" bestFit="1" customWidth="1"/>
    <col min="12811" max="13056" width="11.42578125" style="519"/>
    <col min="13057" max="13057" width="20.42578125" style="519" customWidth="1"/>
    <col min="13058" max="13058" width="14.5703125" style="519" customWidth="1"/>
    <col min="13059" max="13059" width="13.28515625" style="519" customWidth="1"/>
    <col min="13060" max="13060" width="14.7109375" style="519" customWidth="1"/>
    <col min="13061" max="13061" width="13.85546875" style="519" customWidth="1"/>
    <col min="13062" max="13062" width="14.140625" style="519" customWidth="1"/>
    <col min="13063" max="13063" width="15.7109375" style="519" customWidth="1"/>
    <col min="13064" max="13065" width="11.42578125" style="519"/>
    <col min="13066" max="13066" width="12" style="519" bestFit="1" customWidth="1"/>
    <col min="13067" max="13312" width="11.42578125" style="519"/>
    <col min="13313" max="13313" width="20.42578125" style="519" customWidth="1"/>
    <col min="13314" max="13314" width="14.5703125" style="519" customWidth="1"/>
    <col min="13315" max="13315" width="13.28515625" style="519" customWidth="1"/>
    <col min="13316" max="13316" width="14.7109375" style="519" customWidth="1"/>
    <col min="13317" max="13317" width="13.85546875" style="519" customWidth="1"/>
    <col min="13318" max="13318" width="14.140625" style="519" customWidth="1"/>
    <col min="13319" max="13319" width="15.7109375" style="519" customWidth="1"/>
    <col min="13320" max="13321" width="11.42578125" style="519"/>
    <col min="13322" max="13322" width="12" style="519" bestFit="1" customWidth="1"/>
    <col min="13323" max="13568" width="11.42578125" style="519"/>
    <col min="13569" max="13569" width="20.42578125" style="519" customWidth="1"/>
    <col min="13570" max="13570" width="14.5703125" style="519" customWidth="1"/>
    <col min="13571" max="13571" width="13.28515625" style="519" customWidth="1"/>
    <col min="13572" max="13572" width="14.7109375" style="519" customWidth="1"/>
    <col min="13573" max="13573" width="13.85546875" style="519" customWidth="1"/>
    <col min="13574" max="13574" width="14.140625" style="519" customWidth="1"/>
    <col min="13575" max="13575" width="15.7109375" style="519" customWidth="1"/>
    <col min="13576" max="13577" width="11.42578125" style="519"/>
    <col min="13578" max="13578" width="12" style="519" bestFit="1" customWidth="1"/>
    <col min="13579" max="13824" width="11.42578125" style="519"/>
    <col min="13825" max="13825" width="20.42578125" style="519" customWidth="1"/>
    <col min="13826" max="13826" width="14.5703125" style="519" customWidth="1"/>
    <col min="13827" max="13827" width="13.28515625" style="519" customWidth="1"/>
    <col min="13828" max="13828" width="14.7109375" style="519" customWidth="1"/>
    <col min="13829" max="13829" width="13.85546875" style="519" customWidth="1"/>
    <col min="13830" max="13830" width="14.140625" style="519" customWidth="1"/>
    <col min="13831" max="13831" width="15.7109375" style="519" customWidth="1"/>
    <col min="13832" max="13833" width="11.42578125" style="519"/>
    <col min="13834" max="13834" width="12" style="519" bestFit="1" customWidth="1"/>
    <col min="13835" max="14080" width="11.42578125" style="519"/>
    <col min="14081" max="14081" width="20.42578125" style="519" customWidth="1"/>
    <col min="14082" max="14082" width="14.5703125" style="519" customWidth="1"/>
    <col min="14083" max="14083" width="13.28515625" style="519" customWidth="1"/>
    <col min="14084" max="14084" width="14.7109375" style="519" customWidth="1"/>
    <col min="14085" max="14085" width="13.85546875" style="519" customWidth="1"/>
    <col min="14086" max="14086" width="14.140625" style="519" customWidth="1"/>
    <col min="14087" max="14087" width="15.7109375" style="519" customWidth="1"/>
    <col min="14088" max="14089" width="11.42578125" style="519"/>
    <col min="14090" max="14090" width="12" style="519" bestFit="1" customWidth="1"/>
    <col min="14091" max="14336" width="11.42578125" style="519"/>
    <col min="14337" max="14337" width="20.42578125" style="519" customWidth="1"/>
    <col min="14338" max="14338" width="14.5703125" style="519" customWidth="1"/>
    <col min="14339" max="14339" width="13.28515625" style="519" customWidth="1"/>
    <col min="14340" max="14340" width="14.7109375" style="519" customWidth="1"/>
    <col min="14341" max="14341" width="13.85546875" style="519" customWidth="1"/>
    <col min="14342" max="14342" width="14.140625" style="519" customWidth="1"/>
    <col min="14343" max="14343" width="15.7109375" style="519" customWidth="1"/>
    <col min="14344" max="14345" width="11.42578125" style="519"/>
    <col min="14346" max="14346" width="12" style="519" bestFit="1" customWidth="1"/>
    <col min="14347" max="14592" width="11.42578125" style="519"/>
    <col min="14593" max="14593" width="20.42578125" style="519" customWidth="1"/>
    <col min="14594" max="14594" width="14.5703125" style="519" customWidth="1"/>
    <col min="14595" max="14595" width="13.28515625" style="519" customWidth="1"/>
    <col min="14596" max="14596" width="14.7109375" style="519" customWidth="1"/>
    <col min="14597" max="14597" width="13.85546875" style="519" customWidth="1"/>
    <col min="14598" max="14598" width="14.140625" style="519" customWidth="1"/>
    <col min="14599" max="14599" width="15.7109375" style="519" customWidth="1"/>
    <col min="14600" max="14601" width="11.42578125" style="519"/>
    <col min="14602" max="14602" width="12" style="519" bestFit="1" customWidth="1"/>
    <col min="14603" max="14848" width="11.42578125" style="519"/>
    <col min="14849" max="14849" width="20.42578125" style="519" customWidth="1"/>
    <col min="14850" max="14850" width="14.5703125" style="519" customWidth="1"/>
    <col min="14851" max="14851" width="13.28515625" style="519" customWidth="1"/>
    <col min="14852" max="14852" width="14.7109375" style="519" customWidth="1"/>
    <col min="14853" max="14853" width="13.85546875" style="519" customWidth="1"/>
    <col min="14854" max="14854" width="14.140625" style="519" customWidth="1"/>
    <col min="14855" max="14855" width="15.7109375" style="519" customWidth="1"/>
    <col min="14856" max="14857" width="11.42578125" style="519"/>
    <col min="14858" max="14858" width="12" style="519" bestFit="1" customWidth="1"/>
    <col min="14859" max="15104" width="11.42578125" style="519"/>
    <col min="15105" max="15105" width="20.42578125" style="519" customWidth="1"/>
    <col min="15106" max="15106" width="14.5703125" style="519" customWidth="1"/>
    <col min="15107" max="15107" width="13.28515625" style="519" customWidth="1"/>
    <col min="15108" max="15108" width="14.7109375" style="519" customWidth="1"/>
    <col min="15109" max="15109" width="13.85546875" style="519" customWidth="1"/>
    <col min="15110" max="15110" width="14.140625" style="519" customWidth="1"/>
    <col min="15111" max="15111" width="15.7109375" style="519" customWidth="1"/>
    <col min="15112" max="15113" width="11.42578125" style="519"/>
    <col min="15114" max="15114" width="12" style="519" bestFit="1" customWidth="1"/>
    <col min="15115" max="15360" width="11.42578125" style="519"/>
    <col min="15361" max="15361" width="20.42578125" style="519" customWidth="1"/>
    <col min="15362" max="15362" width="14.5703125" style="519" customWidth="1"/>
    <col min="15363" max="15363" width="13.28515625" style="519" customWidth="1"/>
    <col min="15364" max="15364" width="14.7109375" style="519" customWidth="1"/>
    <col min="15365" max="15365" width="13.85546875" style="519" customWidth="1"/>
    <col min="15366" max="15366" width="14.140625" style="519" customWidth="1"/>
    <col min="15367" max="15367" width="15.7109375" style="519" customWidth="1"/>
    <col min="15368" max="15369" width="11.42578125" style="519"/>
    <col min="15370" max="15370" width="12" style="519" bestFit="1" customWidth="1"/>
    <col min="15371" max="15616" width="11.42578125" style="519"/>
    <col min="15617" max="15617" width="20.42578125" style="519" customWidth="1"/>
    <col min="15618" max="15618" width="14.5703125" style="519" customWidth="1"/>
    <col min="15619" max="15619" width="13.28515625" style="519" customWidth="1"/>
    <col min="15620" max="15620" width="14.7109375" style="519" customWidth="1"/>
    <col min="15621" max="15621" width="13.85546875" style="519" customWidth="1"/>
    <col min="15622" max="15622" width="14.140625" style="519" customWidth="1"/>
    <col min="15623" max="15623" width="15.7109375" style="519" customWidth="1"/>
    <col min="15624" max="15625" width="11.42578125" style="519"/>
    <col min="15626" max="15626" width="12" style="519" bestFit="1" customWidth="1"/>
    <col min="15627" max="15872" width="11.42578125" style="519"/>
    <col min="15873" max="15873" width="20.42578125" style="519" customWidth="1"/>
    <col min="15874" max="15874" width="14.5703125" style="519" customWidth="1"/>
    <col min="15875" max="15875" width="13.28515625" style="519" customWidth="1"/>
    <col min="15876" max="15876" width="14.7109375" style="519" customWidth="1"/>
    <col min="15877" max="15877" width="13.85546875" style="519" customWidth="1"/>
    <col min="15878" max="15878" width="14.140625" style="519" customWidth="1"/>
    <col min="15879" max="15879" width="15.7109375" style="519" customWidth="1"/>
    <col min="15880" max="15881" width="11.42578125" style="519"/>
    <col min="15882" max="15882" width="12" style="519" bestFit="1" customWidth="1"/>
    <col min="15883" max="16128" width="11.42578125" style="519"/>
    <col min="16129" max="16129" width="20.42578125" style="519" customWidth="1"/>
    <col min="16130" max="16130" width="14.5703125" style="519" customWidth="1"/>
    <col min="16131" max="16131" width="13.28515625" style="519" customWidth="1"/>
    <col min="16132" max="16132" width="14.7109375" style="519" customWidth="1"/>
    <col min="16133" max="16133" width="13.85546875" style="519" customWidth="1"/>
    <col min="16134" max="16134" width="14.140625" style="519" customWidth="1"/>
    <col min="16135" max="16135" width="15.7109375" style="519" customWidth="1"/>
    <col min="16136" max="16137" width="11.42578125" style="519"/>
    <col min="16138" max="16138" width="12" style="519" bestFit="1" customWidth="1"/>
    <col min="16139" max="16384" width="11.42578125" style="519"/>
  </cols>
  <sheetData>
    <row r="2" spans="1:7" ht="21.75" customHeight="1">
      <c r="C2" s="974" t="s">
        <v>898</v>
      </c>
      <c r="D2" s="974"/>
      <c r="F2" s="974"/>
      <c r="G2" s="974"/>
    </row>
    <row r="3" spans="1:7" ht="18.75">
      <c r="G3" s="646"/>
    </row>
    <row r="4" spans="1:7" ht="22.5">
      <c r="A4" s="975" t="str">
        <f>+'[1]Anexo D'!A4:F4</f>
        <v>BALANCE GENERAL</v>
      </c>
      <c r="B4" s="975"/>
      <c r="C4" s="975"/>
      <c r="D4" s="975"/>
      <c r="E4" s="975"/>
      <c r="F4" s="975"/>
      <c r="G4" s="975"/>
    </row>
    <row r="5" spans="1:7" ht="22.5">
      <c r="A5" s="975" t="s">
        <v>1206</v>
      </c>
      <c r="B5" s="975"/>
      <c r="C5" s="975"/>
      <c r="D5" s="975"/>
      <c r="E5" s="975"/>
      <c r="F5" s="975"/>
      <c r="G5" s="975"/>
    </row>
    <row r="6" spans="1:7" ht="20.25">
      <c r="A6" s="981" t="s">
        <v>624</v>
      </c>
      <c r="B6" s="981"/>
      <c r="C6" s="981"/>
      <c r="D6" s="981"/>
      <c r="E6" s="981"/>
      <c r="F6" s="981"/>
      <c r="G6" s="981"/>
    </row>
    <row r="8" spans="1:7" ht="22.5">
      <c r="A8" s="975" t="s">
        <v>899</v>
      </c>
      <c r="B8" s="975"/>
      <c r="C8" s="975"/>
      <c r="D8" s="975"/>
      <c r="E8" s="975"/>
      <c r="F8" s="975"/>
      <c r="G8" s="975"/>
    </row>
    <row r="12" spans="1:7">
      <c r="A12" s="523"/>
      <c r="B12" s="523" t="s">
        <v>900</v>
      </c>
      <c r="C12" s="523"/>
      <c r="D12" s="523"/>
      <c r="E12" s="523"/>
      <c r="F12" s="523" t="s">
        <v>900</v>
      </c>
      <c r="G12" s="523" t="s">
        <v>901</v>
      </c>
    </row>
    <row r="13" spans="1:7">
      <c r="A13" s="524"/>
      <c r="B13" s="524" t="s">
        <v>902</v>
      </c>
      <c r="C13" s="524"/>
      <c r="D13" s="524"/>
      <c r="E13" s="524"/>
      <c r="F13" s="524" t="s">
        <v>903</v>
      </c>
      <c r="G13" s="524" t="s">
        <v>903</v>
      </c>
    </row>
    <row r="14" spans="1:7">
      <c r="A14" s="525" t="s">
        <v>904</v>
      </c>
      <c r="B14" s="525" t="s">
        <v>778</v>
      </c>
      <c r="C14" s="524" t="s">
        <v>905</v>
      </c>
      <c r="D14" s="524" t="s">
        <v>906</v>
      </c>
      <c r="E14" s="524" t="s">
        <v>907</v>
      </c>
      <c r="F14" s="525" t="s">
        <v>908</v>
      </c>
      <c r="G14" s="525" t="s">
        <v>909</v>
      </c>
    </row>
    <row r="15" spans="1:7">
      <c r="A15" s="526"/>
      <c r="B15" s="526"/>
      <c r="C15" s="526"/>
      <c r="D15" s="526"/>
      <c r="E15" s="526"/>
      <c r="F15" s="526"/>
      <c r="G15" s="526"/>
    </row>
    <row r="16" spans="1:7">
      <c r="A16" s="528" t="s">
        <v>910</v>
      </c>
      <c r="B16" s="528"/>
      <c r="C16" s="528"/>
      <c r="D16" s="528"/>
      <c r="E16" s="528"/>
      <c r="F16" s="528"/>
      <c r="G16" s="528"/>
    </row>
    <row r="17" spans="1:10">
      <c r="A17" s="528" t="s">
        <v>911</v>
      </c>
      <c r="B17" s="647">
        <v>9272106014</v>
      </c>
      <c r="C17" s="647">
        <v>0</v>
      </c>
      <c r="D17" s="647">
        <v>0</v>
      </c>
      <c r="E17" s="647">
        <v>0</v>
      </c>
      <c r="F17" s="647">
        <f>B17+C17-D17-E17</f>
        <v>9272106014</v>
      </c>
      <c r="G17" s="531">
        <v>9367106014</v>
      </c>
    </row>
    <row r="18" spans="1:10">
      <c r="A18" s="528"/>
      <c r="B18" s="647"/>
      <c r="C18" s="647"/>
      <c r="D18" s="647"/>
      <c r="E18" s="647"/>
      <c r="F18" s="647"/>
      <c r="G18" s="647"/>
    </row>
    <row r="19" spans="1:10">
      <c r="A19" s="532"/>
      <c r="B19" s="532"/>
      <c r="C19" s="532"/>
      <c r="D19" s="532"/>
      <c r="E19" s="532"/>
      <c r="F19" s="532"/>
      <c r="G19" s="532"/>
      <c r="J19" s="648"/>
    </row>
    <row r="20" spans="1:10">
      <c r="A20" s="526"/>
      <c r="B20" s="526"/>
      <c r="C20" s="526"/>
      <c r="D20" s="526"/>
      <c r="E20" s="526"/>
      <c r="F20" s="526"/>
      <c r="G20" s="526"/>
      <c r="J20" s="648"/>
    </row>
    <row r="21" spans="1:10">
      <c r="A21" s="539" t="s">
        <v>838</v>
      </c>
      <c r="B21" s="649">
        <f t="shared" ref="B21:G21" si="0">SUM(B17:B18)</f>
        <v>9272106014</v>
      </c>
      <c r="C21" s="649">
        <f t="shared" si="0"/>
        <v>0</v>
      </c>
      <c r="D21" s="649">
        <f t="shared" si="0"/>
        <v>0</v>
      </c>
      <c r="E21" s="649">
        <f t="shared" si="0"/>
        <v>0</v>
      </c>
      <c r="F21" s="649">
        <f t="shared" si="0"/>
        <v>9272106014</v>
      </c>
      <c r="G21" s="650">
        <f t="shared" si="0"/>
        <v>9367106014</v>
      </c>
      <c r="J21" s="599"/>
    </row>
    <row r="22" spans="1:10">
      <c r="A22" s="526"/>
      <c r="B22" s="527"/>
      <c r="C22" s="527"/>
      <c r="D22" s="527"/>
      <c r="E22" s="527"/>
      <c r="F22" s="527"/>
      <c r="G22" s="651"/>
      <c r="J22" s="599"/>
    </row>
    <row r="23" spans="1:10">
      <c r="A23" s="528" t="s">
        <v>912</v>
      </c>
      <c r="B23" s="647"/>
      <c r="C23" s="647"/>
      <c r="D23" s="647"/>
      <c r="E23" s="647"/>
      <c r="F23" s="647"/>
      <c r="G23" s="531"/>
      <c r="J23" s="599"/>
    </row>
    <row r="24" spans="1:10">
      <c r="A24" s="528" t="s">
        <v>913</v>
      </c>
      <c r="B24" s="647">
        <v>1716629332</v>
      </c>
      <c r="C24" s="647">
        <v>0</v>
      </c>
      <c r="D24" s="647">
        <v>0</v>
      </c>
      <c r="E24" s="647">
        <v>0</v>
      </c>
      <c r="F24" s="647">
        <f>B24+C24+D24</f>
        <v>1716629332</v>
      </c>
      <c r="G24" s="531">
        <v>516629332</v>
      </c>
      <c r="J24" s="652"/>
    </row>
    <row r="25" spans="1:10">
      <c r="A25" s="528"/>
      <c r="B25" s="647"/>
      <c r="C25" s="647"/>
      <c r="D25" s="647"/>
      <c r="E25" s="647"/>
      <c r="F25" s="647"/>
      <c r="G25" s="531"/>
    </row>
    <row r="26" spans="1:10">
      <c r="A26" s="532"/>
      <c r="B26" s="653"/>
      <c r="C26" s="653"/>
      <c r="D26" s="653"/>
      <c r="E26" s="653"/>
      <c r="F26" s="653"/>
      <c r="G26" s="533"/>
    </row>
    <row r="27" spans="1:10">
      <c r="A27" s="526"/>
      <c r="B27" s="527"/>
      <c r="C27" s="527"/>
      <c r="D27" s="527"/>
      <c r="E27" s="527"/>
      <c r="F27" s="527"/>
      <c r="G27" s="651"/>
    </row>
    <row r="28" spans="1:10">
      <c r="A28" s="539" t="s">
        <v>838</v>
      </c>
      <c r="B28" s="649">
        <f>B24</f>
        <v>1716629332</v>
      </c>
      <c r="C28" s="649">
        <f>C24</f>
        <v>0</v>
      </c>
      <c r="D28" s="649">
        <f>D24</f>
        <v>0</v>
      </c>
      <c r="E28" s="649"/>
      <c r="F28" s="649">
        <f>F24</f>
        <v>1716629332</v>
      </c>
      <c r="G28" s="654">
        <f>G24</f>
        <v>516629332</v>
      </c>
    </row>
    <row r="31" spans="1:10" ht="15.75">
      <c r="A31" s="562" t="s">
        <v>914</v>
      </c>
    </row>
    <row r="32" spans="1:10" ht="15.75">
      <c r="A32" s="562"/>
    </row>
    <row r="36" spans="2:7" s="520" customFormat="1">
      <c r="B36" s="558" t="str">
        <f>'[1]Anexo D'!A34</f>
        <v xml:space="preserve">Sra. Luisa I. Schaerer de Pallarés </v>
      </c>
      <c r="D36" s="655"/>
      <c r="E36" s="980" t="str">
        <f>'[1]Anexo C'!C40</f>
        <v xml:space="preserve">Lic. María Celeste Pallarés Viveros </v>
      </c>
      <c r="F36" s="980"/>
      <c r="G36" s="655"/>
    </row>
    <row r="37" spans="2:7" s="520" customFormat="1">
      <c r="B37" s="558" t="s">
        <v>816</v>
      </c>
      <c r="D37" s="560"/>
      <c r="E37" s="979" t="s">
        <v>659</v>
      </c>
      <c r="F37" s="979"/>
      <c r="G37" s="560"/>
    </row>
    <row r="43" spans="2:7">
      <c r="B43" s="558" t="str">
        <f>'[1]Anexo D'!A40</f>
        <v>Dr. Raul Fernando Vargas</v>
      </c>
      <c r="E43" s="979" t="s">
        <v>1150</v>
      </c>
      <c r="F43" s="979"/>
    </row>
    <row r="44" spans="2:7">
      <c r="B44" s="558" t="s">
        <v>818</v>
      </c>
      <c r="D44" s="560"/>
      <c r="E44" s="979" t="s">
        <v>765</v>
      </c>
      <c r="F44" s="979"/>
    </row>
  </sheetData>
  <mergeCells count="10">
    <mergeCell ref="E37:F37"/>
    <mergeCell ref="E43:F43"/>
    <mergeCell ref="E44:F44"/>
    <mergeCell ref="F2:G2"/>
    <mergeCell ref="A4:G4"/>
    <mergeCell ref="A5:G5"/>
    <mergeCell ref="A6:G6"/>
    <mergeCell ref="A8:G8"/>
    <mergeCell ref="E36:F36"/>
    <mergeCell ref="C2:D2"/>
  </mergeCells>
  <printOptions horizontalCentered="1"/>
  <pageMargins left="0.78740157480314965" right="0.78740157480314965" top="1.9685039370078741" bottom="0.98425196850393704" header="0" footer="0"/>
  <pageSetup paperSize="5" scale="80" firstPageNumber="0" fitToHeight="0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7"/>
  <sheetViews>
    <sheetView showGridLines="0" workbookViewId="0">
      <selection activeCell="A4" sqref="A4:E4"/>
    </sheetView>
  </sheetViews>
  <sheetFormatPr baseColWidth="10" defaultColWidth="11.28515625" defaultRowHeight="12.75"/>
  <cols>
    <col min="1" max="1" width="34.140625" style="519" customWidth="1"/>
    <col min="2" max="2" width="18.5703125" style="519" customWidth="1"/>
    <col min="3" max="3" width="18" style="519" customWidth="1"/>
    <col min="4" max="4" width="15" style="519" customWidth="1"/>
    <col min="5" max="5" width="17.140625" style="519" customWidth="1"/>
    <col min="6" max="7" width="0" style="519" hidden="1" customWidth="1"/>
    <col min="8" max="9" width="12.140625" style="519" bestFit="1" customWidth="1"/>
    <col min="10" max="256" width="11.28515625" style="519"/>
    <col min="257" max="257" width="34.140625" style="519" customWidth="1"/>
    <col min="258" max="258" width="18.5703125" style="519" customWidth="1"/>
    <col min="259" max="259" width="18" style="519" customWidth="1"/>
    <col min="260" max="260" width="15" style="519" customWidth="1"/>
    <col min="261" max="261" width="17.140625" style="519" customWidth="1"/>
    <col min="262" max="263" width="0" style="519" hidden="1" customWidth="1"/>
    <col min="264" max="265" width="12.140625" style="519" bestFit="1" customWidth="1"/>
    <col min="266" max="512" width="11.28515625" style="519"/>
    <col min="513" max="513" width="34.140625" style="519" customWidth="1"/>
    <col min="514" max="514" width="18.5703125" style="519" customWidth="1"/>
    <col min="515" max="515" width="18" style="519" customWidth="1"/>
    <col min="516" max="516" width="15" style="519" customWidth="1"/>
    <col min="517" max="517" width="17.140625" style="519" customWidth="1"/>
    <col min="518" max="519" width="0" style="519" hidden="1" customWidth="1"/>
    <col min="520" max="521" width="12.140625" style="519" bestFit="1" customWidth="1"/>
    <col min="522" max="768" width="11.28515625" style="519"/>
    <col min="769" max="769" width="34.140625" style="519" customWidth="1"/>
    <col min="770" max="770" width="18.5703125" style="519" customWidth="1"/>
    <col min="771" max="771" width="18" style="519" customWidth="1"/>
    <col min="772" max="772" width="15" style="519" customWidth="1"/>
    <col min="773" max="773" width="17.140625" style="519" customWidth="1"/>
    <col min="774" max="775" width="0" style="519" hidden="1" customWidth="1"/>
    <col min="776" max="777" width="12.140625" style="519" bestFit="1" customWidth="1"/>
    <col min="778" max="1024" width="11.28515625" style="519"/>
    <col min="1025" max="1025" width="34.140625" style="519" customWidth="1"/>
    <col min="1026" max="1026" width="18.5703125" style="519" customWidth="1"/>
    <col min="1027" max="1027" width="18" style="519" customWidth="1"/>
    <col min="1028" max="1028" width="15" style="519" customWidth="1"/>
    <col min="1029" max="1029" width="17.140625" style="519" customWidth="1"/>
    <col min="1030" max="1031" width="0" style="519" hidden="1" customWidth="1"/>
    <col min="1032" max="1033" width="12.140625" style="519" bestFit="1" customWidth="1"/>
    <col min="1034" max="1280" width="11.28515625" style="519"/>
    <col min="1281" max="1281" width="34.140625" style="519" customWidth="1"/>
    <col min="1282" max="1282" width="18.5703125" style="519" customWidth="1"/>
    <col min="1283" max="1283" width="18" style="519" customWidth="1"/>
    <col min="1284" max="1284" width="15" style="519" customWidth="1"/>
    <col min="1285" max="1285" width="17.140625" style="519" customWidth="1"/>
    <col min="1286" max="1287" width="0" style="519" hidden="1" customWidth="1"/>
    <col min="1288" max="1289" width="12.140625" style="519" bestFit="1" customWidth="1"/>
    <col min="1290" max="1536" width="11.28515625" style="519"/>
    <col min="1537" max="1537" width="34.140625" style="519" customWidth="1"/>
    <col min="1538" max="1538" width="18.5703125" style="519" customWidth="1"/>
    <col min="1539" max="1539" width="18" style="519" customWidth="1"/>
    <col min="1540" max="1540" width="15" style="519" customWidth="1"/>
    <col min="1541" max="1541" width="17.140625" style="519" customWidth="1"/>
    <col min="1542" max="1543" width="0" style="519" hidden="1" customWidth="1"/>
    <col min="1544" max="1545" width="12.140625" style="519" bestFit="1" customWidth="1"/>
    <col min="1546" max="1792" width="11.28515625" style="519"/>
    <col min="1793" max="1793" width="34.140625" style="519" customWidth="1"/>
    <col min="1794" max="1794" width="18.5703125" style="519" customWidth="1"/>
    <col min="1795" max="1795" width="18" style="519" customWidth="1"/>
    <col min="1796" max="1796" width="15" style="519" customWidth="1"/>
    <col min="1797" max="1797" width="17.140625" style="519" customWidth="1"/>
    <col min="1798" max="1799" width="0" style="519" hidden="1" customWidth="1"/>
    <col min="1800" max="1801" width="12.140625" style="519" bestFit="1" customWidth="1"/>
    <col min="1802" max="2048" width="11.28515625" style="519"/>
    <col min="2049" max="2049" width="34.140625" style="519" customWidth="1"/>
    <col min="2050" max="2050" width="18.5703125" style="519" customWidth="1"/>
    <col min="2051" max="2051" width="18" style="519" customWidth="1"/>
    <col min="2052" max="2052" width="15" style="519" customWidth="1"/>
    <col min="2053" max="2053" width="17.140625" style="519" customWidth="1"/>
    <col min="2054" max="2055" width="0" style="519" hidden="1" customWidth="1"/>
    <col min="2056" max="2057" width="12.140625" style="519" bestFit="1" customWidth="1"/>
    <col min="2058" max="2304" width="11.28515625" style="519"/>
    <col min="2305" max="2305" width="34.140625" style="519" customWidth="1"/>
    <col min="2306" max="2306" width="18.5703125" style="519" customWidth="1"/>
    <col min="2307" max="2307" width="18" style="519" customWidth="1"/>
    <col min="2308" max="2308" width="15" style="519" customWidth="1"/>
    <col min="2309" max="2309" width="17.140625" style="519" customWidth="1"/>
    <col min="2310" max="2311" width="0" style="519" hidden="1" customWidth="1"/>
    <col min="2312" max="2313" width="12.140625" style="519" bestFit="1" customWidth="1"/>
    <col min="2314" max="2560" width="11.28515625" style="519"/>
    <col min="2561" max="2561" width="34.140625" style="519" customWidth="1"/>
    <col min="2562" max="2562" width="18.5703125" style="519" customWidth="1"/>
    <col min="2563" max="2563" width="18" style="519" customWidth="1"/>
    <col min="2564" max="2564" width="15" style="519" customWidth="1"/>
    <col min="2565" max="2565" width="17.140625" style="519" customWidth="1"/>
    <col min="2566" max="2567" width="0" style="519" hidden="1" customWidth="1"/>
    <col min="2568" max="2569" width="12.140625" style="519" bestFit="1" customWidth="1"/>
    <col min="2570" max="2816" width="11.28515625" style="519"/>
    <col min="2817" max="2817" width="34.140625" style="519" customWidth="1"/>
    <col min="2818" max="2818" width="18.5703125" style="519" customWidth="1"/>
    <col min="2819" max="2819" width="18" style="519" customWidth="1"/>
    <col min="2820" max="2820" width="15" style="519" customWidth="1"/>
    <col min="2821" max="2821" width="17.140625" style="519" customWidth="1"/>
    <col min="2822" max="2823" width="0" style="519" hidden="1" customWidth="1"/>
    <col min="2824" max="2825" width="12.140625" style="519" bestFit="1" customWidth="1"/>
    <col min="2826" max="3072" width="11.28515625" style="519"/>
    <col min="3073" max="3073" width="34.140625" style="519" customWidth="1"/>
    <col min="3074" max="3074" width="18.5703125" style="519" customWidth="1"/>
    <col min="3075" max="3075" width="18" style="519" customWidth="1"/>
    <col min="3076" max="3076" width="15" style="519" customWidth="1"/>
    <col min="3077" max="3077" width="17.140625" style="519" customWidth="1"/>
    <col min="3078" max="3079" width="0" style="519" hidden="1" customWidth="1"/>
    <col min="3080" max="3081" width="12.140625" style="519" bestFit="1" customWidth="1"/>
    <col min="3082" max="3328" width="11.28515625" style="519"/>
    <col min="3329" max="3329" width="34.140625" style="519" customWidth="1"/>
    <col min="3330" max="3330" width="18.5703125" style="519" customWidth="1"/>
    <col min="3331" max="3331" width="18" style="519" customWidth="1"/>
    <col min="3332" max="3332" width="15" style="519" customWidth="1"/>
    <col min="3333" max="3333" width="17.140625" style="519" customWidth="1"/>
    <col min="3334" max="3335" width="0" style="519" hidden="1" customWidth="1"/>
    <col min="3336" max="3337" width="12.140625" style="519" bestFit="1" customWidth="1"/>
    <col min="3338" max="3584" width="11.28515625" style="519"/>
    <col min="3585" max="3585" width="34.140625" style="519" customWidth="1"/>
    <col min="3586" max="3586" width="18.5703125" style="519" customWidth="1"/>
    <col min="3587" max="3587" width="18" style="519" customWidth="1"/>
    <col min="3588" max="3588" width="15" style="519" customWidth="1"/>
    <col min="3589" max="3589" width="17.140625" style="519" customWidth="1"/>
    <col min="3590" max="3591" width="0" style="519" hidden="1" customWidth="1"/>
    <col min="3592" max="3593" width="12.140625" style="519" bestFit="1" customWidth="1"/>
    <col min="3594" max="3840" width="11.28515625" style="519"/>
    <col min="3841" max="3841" width="34.140625" style="519" customWidth="1"/>
    <col min="3842" max="3842" width="18.5703125" style="519" customWidth="1"/>
    <col min="3843" max="3843" width="18" style="519" customWidth="1"/>
    <col min="3844" max="3844" width="15" style="519" customWidth="1"/>
    <col min="3845" max="3845" width="17.140625" style="519" customWidth="1"/>
    <col min="3846" max="3847" width="0" style="519" hidden="1" customWidth="1"/>
    <col min="3848" max="3849" width="12.140625" style="519" bestFit="1" customWidth="1"/>
    <col min="3850" max="4096" width="11.28515625" style="519"/>
    <col min="4097" max="4097" width="34.140625" style="519" customWidth="1"/>
    <col min="4098" max="4098" width="18.5703125" style="519" customWidth="1"/>
    <col min="4099" max="4099" width="18" style="519" customWidth="1"/>
    <col min="4100" max="4100" width="15" style="519" customWidth="1"/>
    <col min="4101" max="4101" width="17.140625" style="519" customWidth="1"/>
    <col min="4102" max="4103" width="0" style="519" hidden="1" customWidth="1"/>
    <col min="4104" max="4105" width="12.140625" style="519" bestFit="1" customWidth="1"/>
    <col min="4106" max="4352" width="11.28515625" style="519"/>
    <col min="4353" max="4353" width="34.140625" style="519" customWidth="1"/>
    <col min="4354" max="4354" width="18.5703125" style="519" customWidth="1"/>
    <col min="4355" max="4355" width="18" style="519" customWidth="1"/>
    <col min="4356" max="4356" width="15" style="519" customWidth="1"/>
    <col min="4357" max="4357" width="17.140625" style="519" customWidth="1"/>
    <col min="4358" max="4359" width="0" style="519" hidden="1" customWidth="1"/>
    <col min="4360" max="4361" width="12.140625" style="519" bestFit="1" customWidth="1"/>
    <col min="4362" max="4608" width="11.28515625" style="519"/>
    <col min="4609" max="4609" width="34.140625" style="519" customWidth="1"/>
    <col min="4610" max="4610" width="18.5703125" style="519" customWidth="1"/>
    <col min="4611" max="4611" width="18" style="519" customWidth="1"/>
    <col min="4612" max="4612" width="15" style="519" customWidth="1"/>
    <col min="4613" max="4613" width="17.140625" style="519" customWidth="1"/>
    <col min="4614" max="4615" width="0" style="519" hidden="1" customWidth="1"/>
    <col min="4616" max="4617" width="12.140625" style="519" bestFit="1" customWidth="1"/>
    <col min="4618" max="4864" width="11.28515625" style="519"/>
    <col min="4865" max="4865" width="34.140625" style="519" customWidth="1"/>
    <col min="4866" max="4866" width="18.5703125" style="519" customWidth="1"/>
    <col min="4867" max="4867" width="18" style="519" customWidth="1"/>
    <col min="4868" max="4868" width="15" style="519" customWidth="1"/>
    <col min="4869" max="4869" width="17.140625" style="519" customWidth="1"/>
    <col min="4870" max="4871" width="0" style="519" hidden="1" customWidth="1"/>
    <col min="4872" max="4873" width="12.140625" style="519" bestFit="1" customWidth="1"/>
    <col min="4874" max="5120" width="11.28515625" style="519"/>
    <col min="5121" max="5121" width="34.140625" style="519" customWidth="1"/>
    <col min="5122" max="5122" width="18.5703125" style="519" customWidth="1"/>
    <col min="5123" max="5123" width="18" style="519" customWidth="1"/>
    <col min="5124" max="5124" width="15" style="519" customWidth="1"/>
    <col min="5125" max="5125" width="17.140625" style="519" customWidth="1"/>
    <col min="5126" max="5127" width="0" style="519" hidden="1" customWidth="1"/>
    <col min="5128" max="5129" width="12.140625" style="519" bestFit="1" customWidth="1"/>
    <col min="5130" max="5376" width="11.28515625" style="519"/>
    <col min="5377" max="5377" width="34.140625" style="519" customWidth="1"/>
    <col min="5378" max="5378" width="18.5703125" style="519" customWidth="1"/>
    <col min="5379" max="5379" width="18" style="519" customWidth="1"/>
    <col min="5380" max="5380" width="15" style="519" customWidth="1"/>
    <col min="5381" max="5381" width="17.140625" style="519" customWidth="1"/>
    <col min="5382" max="5383" width="0" style="519" hidden="1" customWidth="1"/>
    <col min="5384" max="5385" width="12.140625" style="519" bestFit="1" customWidth="1"/>
    <col min="5386" max="5632" width="11.28515625" style="519"/>
    <col min="5633" max="5633" width="34.140625" style="519" customWidth="1"/>
    <col min="5634" max="5634" width="18.5703125" style="519" customWidth="1"/>
    <col min="5635" max="5635" width="18" style="519" customWidth="1"/>
    <col min="5636" max="5636" width="15" style="519" customWidth="1"/>
    <col min="5637" max="5637" width="17.140625" style="519" customWidth="1"/>
    <col min="5638" max="5639" width="0" style="519" hidden="1" customWidth="1"/>
    <col min="5640" max="5641" width="12.140625" style="519" bestFit="1" customWidth="1"/>
    <col min="5642" max="5888" width="11.28515625" style="519"/>
    <col min="5889" max="5889" width="34.140625" style="519" customWidth="1"/>
    <col min="5890" max="5890" width="18.5703125" style="519" customWidth="1"/>
    <col min="5891" max="5891" width="18" style="519" customWidth="1"/>
    <col min="5892" max="5892" width="15" style="519" customWidth="1"/>
    <col min="5893" max="5893" width="17.140625" style="519" customWidth="1"/>
    <col min="5894" max="5895" width="0" style="519" hidden="1" customWidth="1"/>
    <col min="5896" max="5897" width="12.140625" style="519" bestFit="1" customWidth="1"/>
    <col min="5898" max="6144" width="11.28515625" style="519"/>
    <col min="6145" max="6145" width="34.140625" style="519" customWidth="1"/>
    <col min="6146" max="6146" width="18.5703125" style="519" customWidth="1"/>
    <col min="6147" max="6147" width="18" style="519" customWidth="1"/>
    <col min="6148" max="6148" width="15" style="519" customWidth="1"/>
    <col min="6149" max="6149" width="17.140625" style="519" customWidth="1"/>
    <col min="6150" max="6151" width="0" style="519" hidden="1" customWidth="1"/>
    <col min="6152" max="6153" width="12.140625" style="519" bestFit="1" customWidth="1"/>
    <col min="6154" max="6400" width="11.28515625" style="519"/>
    <col min="6401" max="6401" width="34.140625" style="519" customWidth="1"/>
    <col min="6402" max="6402" width="18.5703125" style="519" customWidth="1"/>
    <col min="6403" max="6403" width="18" style="519" customWidth="1"/>
    <col min="6404" max="6404" width="15" style="519" customWidth="1"/>
    <col min="6405" max="6405" width="17.140625" style="519" customWidth="1"/>
    <col min="6406" max="6407" width="0" style="519" hidden="1" customWidth="1"/>
    <col min="6408" max="6409" width="12.140625" style="519" bestFit="1" customWidth="1"/>
    <col min="6410" max="6656" width="11.28515625" style="519"/>
    <col min="6657" max="6657" width="34.140625" style="519" customWidth="1"/>
    <col min="6658" max="6658" width="18.5703125" style="519" customWidth="1"/>
    <col min="6659" max="6659" width="18" style="519" customWidth="1"/>
    <col min="6660" max="6660" width="15" style="519" customWidth="1"/>
    <col min="6661" max="6661" width="17.140625" style="519" customWidth="1"/>
    <col min="6662" max="6663" width="0" style="519" hidden="1" customWidth="1"/>
    <col min="6664" max="6665" width="12.140625" style="519" bestFit="1" customWidth="1"/>
    <col min="6666" max="6912" width="11.28515625" style="519"/>
    <col min="6913" max="6913" width="34.140625" style="519" customWidth="1"/>
    <col min="6914" max="6914" width="18.5703125" style="519" customWidth="1"/>
    <col min="6915" max="6915" width="18" style="519" customWidth="1"/>
    <col min="6916" max="6916" width="15" style="519" customWidth="1"/>
    <col min="6917" max="6917" width="17.140625" style="519" customWidth="1"/>
    <col min="6918" max="6919" width="0" style="519" hidden="1" customWidth="1"/>
    <col min="6920" max="6921" width="12.140625" style="519" bestFit="1" customWidth="1"/>
    <col min="6922" max="7168" width="11.28515625" style="519"/>
    <col min="7169" max="7169" width="34.140625" style="519" customWidth="1"/>
    <col min="7170" max="7170" width="18.5703125" style="519" customWidth="1"/>
    <col min="7171" max="7171" width="18" style="519" customWidth="1"/>
    <col min="7172" max="7172" width="15" style="519" customWidth="1"/>
    <col min="7173" max="7173" width="17.140625" style="519" customWidth="1"/>
    <col min="7174" max="7175" width="0" style="519" hidden="1" customWidth="1"/>
    <col min="7176" max="7177" width="12.140625" style="519" bestFit="1" customWidth="1"/>
    <col min="7178" max="7424" width="11.28515625" style="519"/>
    <col min="7425" max="7425" width="34.140625" style="519" customWidth="1"/>
    <col min="7426" max="7426" width="18.5703125" style="519" customWidth="1"/>
    <col min="7427" max="7427" width="18" style="519" customWidth="1"/>
    <col min="7428" max="7428" width="15" style="519" customWidth="1"/>
    <col min="7429" max="7429" width="17.140625" style="519" customWidth="1"/>
    <col min="7430" max="7431" width="0" style="519" hidden="1" customWidth="1"/>
    <col min="7432" max="7433" width="12.140625" style="519" bestFit="1" customWidth="1"/>
    <col min="7434" max="7680" width="11.28515625" style="519"/>
    <col min="7681" max="7681" width="34.140625" style="519" customWidth="1"/>
    <col min="7682" max="7682" width="18.5703125" style="519" customWidth="1"/>
    <col min="7683" max="7683" width="18" style="519" customWidth="1"/>
    <col min="7684" max="7684" width="15" style="519" customWidth="1"/>
    <col min="7685" max="7685" width="17.140625" style="519" customWidth="1"/>
    <col min="7686" max="7687" width="0" style="519" hidden="1" customWidth="1"/>
    <col min="7688" max="7689" width="12.140625" style="519" bestFit="1" customWidth="1"/>
    <col min="7690" max="7936" width="11.28515625" style="519"/>
    <col min="7937" max="7937" width="34.140625" style="519" customWidth="1"/>
    <col min="7938" max="7938" width="18.5703125" style="519" customWidth="1"/>
    <col min="7939" max="7939" width="18" style="519" customWidth="1"/>
    <col min="7940" max="7940" width="15" style="519" customWidth="1"/>
    <col min="7941" max="7941" width="17.140625" style="519" customWidth="1"/>
    <col min="7942" max="7943" width="0" style="519" hidden="1" customWidth="1"/>
    <col min="7944" max="7945" width="12.140625" style="519" bestFit="1" customWidth="1"/>
    <col min="7946" max="8192" width="11.28515625" style="519"/>
    <col min="8193" max="8193" width="34.140625" style="519" customWidth="1"/>
    <col min="8194" max="8194" width="18.5703125" style="519" customWidth="1"/>
    <col min="8195" max="8195" width="18" style="519" customWidth="1"/>
    <col min="8196" max="8196" width="15" style="519" customWidth="1"/>
    <col min="8197" max="8197" width="17.140625" style="519" customWidth="1"/>
    <col min="8198" max="8199" width="0" style="519" hidden="1" customWidth="1"/>
    <col min="8200" max="8201" width="12.140625" style="519" bestFit="1" customWidth="1"/>
    <col min="8202" max="8448" width="11.28515625" style="519"/>
    <col min="8449" max="8449" width="34.140625" style="519" customWidth="1"/>
    <col min="8450" max="8450" width="18.5703125" style="519" customWidth="1"/>
    <col min="8451" max="8451" width="18" style="519" customWidth="1"/>
    <col min="8452" max="8452" width="15" style="519" customWidth="1"/>
    <col min="8453" max="8453" width="17.140625" style="519" customWidth="1"/>
    <col min="8454" max="8455" width="0" style="519" hidden="1" customWidth="1"/>
    <col min="8456" max="8457" width="12.140625" style="519" bestFit="1" customWidth="1"/>
    <col min="8458" max="8704" width="11.28515625" style="519"/>
    <col min="8705" max="8705" width="34.140625" style="519" customWidth="1"/>
    <col min="8706" max="8706" width="18.5703125" style="519" customWidth="1"/>
    <col min="8707" max="8707" width="18" style="519" customWidth="1"/>
    <col min="8708" max="8708" width="15" style="519" customWidth="1"/>
    <col min="8709" max="8709" width="17.140625" style="519" customWidth="1"/>
    <col min="8710" max="8711" width="0" style="519" hidden="1" customWidth="1"/>
    <col min="8712" max="8713" width="12.140625" style="519" bestFit="1" customWidth="1"/>
    <col min="8714" max="8960" width="11.28515625" style="519"/>
    <col min="8961" max="8961" width="34.140625" style="519" customWidth="1"/>
    <col min="8962" max="8962" width="18.5703125" style="519" customWidth="1"/>
    <col min="8963" max="8963" width="18" style="519" customWidth="1"/>
    <col min="8964" max="8964" width="15" style="519" customWidth="1"/>
    <col min="8965" max="8965" width="17.140625" style="519" customWidth="1"/>
    <col min="8966" max="8967" width="0" style="519" hidden="1" customWidth="1"/>
    <col min="8968" max="8969" width="12.140625" style="519" bestFit="1" customWidth="1"/>
    <col min="8970" max="9216" width="11.28515625" style="519"/>
    <col min="9217" max="9217" width="34.140625" style="519" customWidth="1"/>
    <col min="9218" max="9218" width="18.5703125" style="519" customWidth="1"/>
    <col min="9219" max="9219" width="18" style="519" customWidth="1"/>
    <col min="9220" max="9220" width="15" style="519" customWidth="1"/>
    <col min="9221" max="9221" width="17.140625" style="519" customWidth="1"/>
    <col min="9222" max="9223" width="0" style="519" hidden="1" customWidth="1"/>
    <col min="9224" max="9225" width="12.140625" style="519" bestFit="1" customWidth="1"/>
    <col min="9226" max="9472" width="11.28515625" style="519"/>
    <col min="9473" max="9473" width="34.140625" style="519" customWidth="1"/>
    <col min="9474" max="9474" width="18.5703125" style="519" customWidth="1"/>
    <col min="9475" max="9475" width="18" style="519" customWidth="1"/>
    <col min="9476" max="9476" width="15" style="519" customWidth="1"/>
    <col min="9477" max="9477" width="17.140625" style="519" customWidth="1"/>
    <col min="9478" max="9479" width="0" style="519" hidden="1" customWidth="1"/>
    <col min="9480" max="9481" width="12.140625" style="519" bestFit="1" customWidth="1"/>
    <col min="9482" max="9728" width="11.28515625" style="519"/>
    <col min="9729" max="9729" width="34.140625" style="519" customWidth="1"/>
    <col min="9730" max="9730" width="18.5703125" style="519" customWidth="1"/>
    <col min="9731" max="9731" width="18" style="519" customWidth="1"/>
    <col min="9732" max="9732" width="15" style="519" customWidth="1"/>
    <col min="9733" max="9733" width="17.140625" style="519" customWidth="1"/>
    <col min="9734" max="9735" width="0" style="519" hidden="1" customWidth="1"/>
    <col min="9736" max="9737" width="12.140625" style="519" bestFit="1" customWidth="1"/>
    <col min="9738" max="9984" width="11.28515625" style="519"/>
    <col min="9985" max="9985" width="34.140625" style="519" customWidth="1"/>
    <col min="9986" max="9986" width="18.5703125" style="519" customWidth="1"/>
    <col min="9987" max="9987" width="18" style="519" customWidth="1"/>
    <col min="9988" max="9988" width="15" style="519" customWidth="1"/>
    <col min="9989" max="9989" width="17.140625" style="519" customWidth="1"/>
    <col min="9990" max="9991" width="0" style="519" hidden="1" customWidth="1"/>
    <col min="9992" max="9993" width="12.140625" style="519" bestFit="1" customWidth="1"/>
    <col min="9994" max="10240" width="11.28515625" style="519"/>
    <col min="10241" max="10241" width="34.140625" style="519" customWidth="1"/>
    <col min="10242" max="10242" width="18.5703125" style="519" customWidth="1"/>
    <col min="10243" max="10243" width="18" style="519" customWidth="1"/>
    <col min="10244" max="10244" width="15" style="519" customWidth="1"/>
    <col min="10245" max="10245" width="17.140625" style="519" customWidth="1"/>
    <col min="10246" max="10247" width="0" style="519" hidden="1" customWidth="1"/>
    <col min="10248" max="10249" width="12.140625" style="519" bestFit="1" customWidth="1"/>
    <col min="10250" max="10496" width="11.28515625" style="519"/>
    <col min="10497" max="10497" width="34.140625" style="519" customWidth="1"/>
    <col min="10498" max="10498" width="18.5703125" style="519" customWidth="1"/>
    <col min="10499" max="10499" width="18" style="519" customWidth="1"/>
    <col min="10500" max="10500" width="15" style="519" customWidth="1"/>
    <col min="10501" max="10501" width="17.140625" style="519" customWidth="1"/>
    <col min="10502" max="10503" width="0" style="519" hidden="1" customWidth="1"/>
    <col min="10504" max="10505" width="12.140625" style="519" bestFit="1" customWidth="1"/>
    <col min="10506" max="10752" width="11.28515625" style="519"/>
    <col min="10753" max="10753" width="34.140625" style="519" customWidth="1"/>
    <col min="10754" max="10754" width="18.5703125" style="519" customWidth="1"/>
    <col min="10755" max="10755" width="18" style="519" customWidth="1"/>
    <col min="10756" max="10756" width="15" style="519" customWidth="1"/>
    <col min="10757" max="10757" width="17.140625" style="519" customWidth="1"/>
    <col min="10758" max="10759" width="0" style="519" hidden="1" customWidth="1"/>
    <col min="10760" max="10761" width="12.140625" style="519" bestFit="1" customWidth="1"/>
    <col min="10762" max="11008" width="11.28515625" style="519"/>
    <col min="11009" max="11009" width="34.140625" style="519" customWidth="1"/>
    <col min="11010" max="11010" width="18.5703125" style="519" customWidth="1"/>
    <col min="11011" max="11011" width="18" style="519" customWidth="1"/>
    <col min="11012" max="11012" width="15" style="519" customWidth="1"/>
    <col min="11013" max="11013" width="17.140625" style="519" customWidth="1"/>
    <col min="11014" max="11015" width="0" style="519" hidden="1" customWidth="1"/>
    <col min="11016" max="11017" width="12.140625" style="519" bestFit="1" customWidth="1"/>
    <col min="11018" max="11264" width="11.28515625" style="519"/>
    <col min="11265" max="11265" width="34.140625" style="519" customWidth="1"/>
    <col min="11266" max="11266" width="18.5703125" style="519" customWidth="1"/>
    <col min="11267" max="11267" width="18" style="519" customWidth="1"/>
    <col min="11268" max="11268" width="15" style="519" customWidth="1"/>
    <col min="11269" max="11269" width="17.140625" style="519" customWidth="1"/>
    <col min="11270" max="11271" width="0" style="519" hidden="1" customWidth="1"/>
    <col min="11272" max="11273" width="12.140625" style="519" bestFit="1" customWidth="1"/>
    <col min="11274" max="11520" width="11.28515625" style="519"/>
    <col min="11521" max="11521" width="34.140625" style="519" customWidth="1"/>
    <col min="11522" max="11522" width="18.5703125" style="519" customWidth="1"/>
    <col min="11523" max="11523" width="18" style="519" customWidth="1"/>
    <col min="11524" max="11524" width="15" style="519" customWidth="1"/>
    <col min="11525" max="11525" width="17.140625" style="519" customWidth="1"/>
    <col min="11526" max="11527" width="0" style="519" hidden="1" customWidth="1"/>
    <col min="11528" max="11529" width="12.140625" style="519" bestFit="1" customWidth="1"/>
    <col min="11530" max="11776" width="11.28515625" style="519"/>
    <col min="11777" max="11777" width="34.140625" style="519" customWidth="1"/>
    <col min="11778" max="11778" width="18.5703125" style="519" customWidth="1"/>
    <col min="11779" max="11779" width="18" style="519" customWidth="1"/>
    <col min="11780" max="11780" width="15" style="519" customWidth="1"/>
    <col min="11781" max="11781" width="17.140625" style="519" customWidth="1"/>
    <col min="11782" max="11783" width="0" style="519" hidden="1" customWidth="1"/>
    <col min="11784" max="11785" width="12.140625" style="519" bestFit="1" customWidth="1"/>
    <col min="11786" max="12032" width="11.28515625" style="519"/>
    <col min="12033" max="12033" width="34.140625" style="519" customWidth="1"/>
    <col min="12034" max="12034" width="18.5703125" style="519" customWidth="1"/>
    <col min="12035" max="12035" width="18" style="519" customWidth="1"/>
    <col min="12036" max="12036" width="15" style="519" customWidth="1"/>
    <col min="12037" max="12037" width="17.140625" style="519" customWidth="1"/>
    <col min="12038" max="12039" width="0" style="519" hidden="1" customWidth="1"/>
    <col min="12040" max="12041" width="12.140625" style="519" bestFit="1" customWidth="1"/>
    <col min="12042" max="12288" width="11.28515625" style="519"/>
    <col min="12289" max="12289" width="34.140625" style="519" customWidth="1"/>
    <col min="12290" max="12290" width="18.5703125" style="519" customWidth="1"/>
    <col min="12291" max="12291" width="18" style="519" customWidth="1"/>
    <col min="12292" max="12292" width="15" style="519" customWidth="1"/>
    <col min="12293" max="12293" width="17.140625" style="519" customWidth="1"/>
    <col min="12294" max="12295" width="0" style="519" hidden="1" customWidth="1"/>
    <col min="12296" max="12297" width="12.140625" style="519" bestFit="1" customWidth="1"/>
    <col min="12298" max="12544" width="11.28515625" style="519"/>
    <col min="12545" max="12545" width="34.140625" style="519" customWidth="1"/>
    <col min="12546" max="12546" width="18.5703125" style="519" customWidth="1"/>
    <col min="12547" max="12547" width="18" style="519" customWidth="1"/>
    <col min="12548" max="12548" width="15" style="519" customWidth="1"/>
    <col min="12549" max="12549" width="17.140625" style="519" customWidth="1"/>
    <col min="12550" max="12551" width="0" style="519" hidden="1" customWidth="1"/>
    <col min="12552" max="12553" width="12.140625" style="519" bestFit="1" customWidth="1"/>
    <col min="12554" max="12800" width="11.28515625" style="519"/>
    <col min="12801" max="12801" width="34.140625" style="519" customWidth="1"/>
    <col min="12802" max="12802" width="18.5703125" style="519" customWidth="1"/>
    <col min="12803" max="12803" width="18" style="519" customWidth="1"/>
    <col min="12804" max="12804" width="15" style="519" customWidth="1"/>
    <col min="12805" max="12805" width="17.140625" style="519" customWidth="1"/>
    <col min="12806" max="12807" width="0" style="519" hidden="1" customWidth="1"/>
    <col min="12808" max="12809" width="12.140625" style="519" bestFit="1" customWidth="1"/>
    <col min="12810" max="13056" width="11.28515625" style="519"/>
    <col min="13057" max="13057" width="34.140625" style="519" customWidth="1"/>
    <col min="13058" max="13058" width="18.5703125" style="519" customWidth="1"/>
    <col min="13059" max="13059" width="18" style="519" customWidth="1"/>
    <col min="13060" max="13060" width="15" style="519" customWidth="1"/>
    <col min="13061" max="13061" width="17.140625" style="519" customWidth="1"/>
    <col min="13062" max="13063" width="0" style="519" hidden="1" customWidth="1"/>
    <col min="13064" max="13065" width="12.140625" style="519" bestFit="1" customWidth="1"/>
    <col min="13066" max="13312" width="11.28515625" style="519"/>
    <col min="13313" max="13313" width="34.140625" style="519" customWidth="1"/>
    <col min="13314" max="13314" width="18.5703125" style="519" customWidth="1"/>
    <col min="13315" max="13315" width="18" style="519" customWidth="1"/>
    <col min="13316" max="13316" width="15" style="519" customWidth="1"/>
    <col min="13317" max="13317" width="17.140625" style="519" customWidth="1"/>
    <col min="13318" max="13319" width="0" style="519" hidden="1" customWidth="1"/>
    <col min="13320" max="13321" width="12.140625" style="519" bestFit="1" customWidth="1"/>
    <col min="13322" max="13568" width="11.28515625" style="519"/>
    <col min="13569" max="13569" width="34.140625" style="519" customWidth="1"/>
    <col min="13570" max="13570" width="18.5703125" style="519" customWidth="1"/>
    <col min="13571" max="13571" width="18" style="519" customWidth="1"/>
    <col min="13572" max="13572" width="15" style="519" customWidth="1"/>
    <col min="13573" max="13573" width="17.140625" style="519" customWidth="1"/>
    <col min="13574" max="13575" width="0" style="519" hidden="1" customWidth="1"/>
    <col min="13576" max="13577" width="12.140625" style="519" bestFit="1" customWidth="1"/>
    <col min="13578" max="13824" width="11.28515625" style="519"/>
    <col min="13825" max="13825" width="34.140625" style="519" customWidth="1"/>
    <col min="13826" max="13826" width="18.5703125" style="519" customWidth="1"/>
    <col min="13827" max="13827" width="18" style="519" customWidth="1"/>
    <col min="13828" max="13828" width="15" style="519" customWidth="1"/>
    <col min="13829" max="13829" width="17.140625" style="519" customWidth="1"/>
    <col min="13830" max="13831" width="0" style="519" hidden="1" customWidth="1"/>
    <col min="13832" max="13833" width="12.140625" style="519" bestFit="1" customWidth="1"/>
    <col min="13834" max="14080" width="11.28515625" style="519"/>
    <col min="14081" max="14081" width="34.140625" style="519" customWidth="1"/>
    <col min="14082" max="14082" width="18.5703125" style="519" customWidth="1"/>
    <col min="14083" max="14083" width="18" style="519" customWidth="1"/>
    <col min="14084" max="14084" width="15" style="519" customWidth="1"/>
    <col min="14085" max="14085" width="17.140625" style="519" customWidth="1"/>
    <col min="14086" max="14087" width="0" style="519" hidden="1" customWidth="1"/>
    <col min="14088" max="14089" width="12.140625" style="519" bestFit="1" customWidth="1"/>
    <col min="14090" max="14336" width="11.28515625" style="519"/>
    <col min="14337" max="14337" width="34.140625" style="519" customWidth="1"/>
    <col min="14338" max="14338" width="18.5703125" style="519" customWidth="1"/>
    <col min="14339" max="14339" width="18" style="519" customWidth="1"/>
    <col min="14340" max="14340" width="15" style="519" customWidth="1"/>
    <col min="14341" max="14341" width="17.140625" style="519" customWidth="1"/>
    <col min="14342" max="14343" width="0" style="519" hidden="1" customWidth="1"/>
    <col min="14344" max="14345" width="12.140625" style="519" bestFit="1" customWidth="1"/>
    <col min="14346" max="14592" width="11.28515625" style="519"/>
    <col min="14593" max="14593" width="34.140625" style="519" customWidth="1"/>
    <col min="14594" max="14594" width="18.5703125" style="519" customWidth="1"/>
    <col min="14595" max="14595" width="18" style="519" customWidth="1"/>
    <col min="14596" max="14596" width="15" style="519" customWidth="1"/>
    <col min="14597" max="14597" width="17.140625" style="519" customWidth="1"/>
    <col min="14598" max="14599" width="0" style="519" hidden="1" customWidth="1"/>
    <col min="14600" max="14601" width="12.140625" style="519" bestFit="1" customWidth="1"/>
    <col min="14602" max="14848" width="11.28515625" style="519"/>
    <col min="14849" max="14849" width="34.140625" style="519" customWidth="1"/>
    <col min="14850" max="14850" width="18.5703125" style="519" customWidth="1"/>
    <col min="14851" max="14851" width="18" style="519" customWidth="1"/>
    <col min="14852" max="14852" width="15" style="519" customWidth="1"/>
    <col min="14853" max="14853" width="17.140625" style="519" customWidth="1"/>
    <col min="14854" max="14855" width="0" style="519" hidden="1" customWidth="1"/>
    <col min="14856" max="14857" width="12.140625" style="519" bestFit="1" customWidth="1"/>
    <col min="14858" max="15104" width="11.28515625" style="519"/>
    <col min="15105" max="15105" width="34.140625" style="519" customWidth="1"/>
    <col min="15106" max="15106" width="18.5703125" style="519" customWidth="1"/>
    <col min="15107" max="15107" width="18" style="519" customWidth="1"/>
    <col min="15108" max="15108" width="15" style="519" customWidth="1"/>
    <col min="15109" max="15109" width="17.140625" style="519" customWidth="1"/>
    <col min="15110" max="15111" width="0" style="519" hidden="1" customWidth="1"/>
    <col min="15112" max="15113" width="12.140625" style="519" bestFit="1" customWidth="1"/>
    <col min="15114" max="15360" width="11.28515625" style="519"/>
    <col min="15361" max="15361" width="34.140625" style="519" customWidth="1"/>
    <col min="15362" max="15362" width="18.5703125" style="519" customWidth="1"/>
    <col min="15363" max="15363" width="18" style="519" customWidth="1"/>
    <col min="15364" max="15364" width="15" style="519" customWidth="1"/>
    <col min="15365" max="15365" width="17.140625" style="519" customWidth="1"/>
    <col min="15366" max="15367" width="0" style="519" hidden="1" customWidth="1"/>
    <col min="15368" max="15369" width="12.140625" style="519" bestFit="1" customWidth="1"/>
    <col min="15370" max="15616" width="11.28515625" style="519"/>
    <col min="15617" max="15617" width="34.140625" style="519" customWidth="1"/>
    <col min="15618" max="15618" width="18.5703125" style="519" customWidth="1"/>
    <col min="15619" max="15619" width="18" style="519" customWidth="1"/>
    <col min="15620" max="15620" width="15" style="519" customWidth="1"/>
    <col min="15621" max="15621" width="17.140625" style="519" customWidth="1"/>
    <col min="15622" max="15623" width="0" style="519" hidden="1" customWidth="1"/>
    <col min="15624" max="15625" width="12.140625" style="519" bestFit="1" customWidth="1"/>
    <col min="15626" max="15872" width="11.28515625" style="519"/>
    <col min="15873" max="15873" width="34.140625" style="519" customWidth="1"/>
    <col min="15874" max="15874" width="18.5703125" style="519" customWidth="1"/>
    <col min="15875" max="15875" width="18" style="519" customWidth="1"/>
    <col min="15876" max="15876" width="15" style="519" customWidth="1"/>
    <col min="15877" max="15877" width="17.140625" style="519" customWidth="1"/>
    <col min="15878" max="15879" width="0" style="519" hidden="1" customWidth="1"/>
    <col min="15880" max="15881" width="12.140625" style="519" bestFit="1" customWidth="1"/>
    <col min="15882" max="16128" width="11.28515625" style="519"/>
    <col min="16129" max="16129" width="34.140625" style="519" customWidth="1"/>
    <col min="16130" max="16130" width="18.5703125" style="519" customWidth="1"/>
    <col min="16131" max="16131" width="18" style="519" customWidth="1"/>
    <col min="16132" max="16132" width="15" style="519" customWidth="1"/>
    <col min="16133" max="16133" width="17.140625" style="519" customWidth="1"/>
    <col min="16134" max="16135" width="0" style="519" hidden="1" customWidth="1"/>
    <col min="16136" max="16137" width="12.140625" style="519" bestFit="1" customWidth="1"/>
    <col min="16138" max="16384" width="11.28515625" style="519"/>
  </cols>
  <sheetData>
    <row r="2" spans="1:7" ht="21.75" customHeight="1">
      <c r="B2" s="974" t="s">
        <v>915</v>
      </c>
      <c r="C2" s="974"/>
      <c r="D2" s="974"/>
      <c r="E2" s="974"/>
    </row>
    <row r="3" spans="1:7" ht="18.75">
      <c r="E3" s="646"/>
    </row>
    <row r="4" spans="1:7" ht="22.5">
      <c r="A4" s="975" t="str">
        <f>+'[1]Anexo E'!A4:G4</f>
        <v>BALANCE GENERAL</v>
      </c>
      <c r="B4" s="975"/>
      <c r="C4" s="975"/>
      <c r="D4" s="975"/>
      <c r="E4" s="975"/>
    </row>
    <row r="5" spans="1:7" ht="22.5">
      <c r="A5" s="975" t="s">
        <v>1206</v>
      </c>
      <c r="B5" s="975"/>
      <c r="C5" s="975"/>
      <c r="D5" s="975"/>
      <c r="E5" s="975"/>
      <c r="F5" s="975"/>
      <c r="G5" s="975"/>
    </row>
    <row r="6" spans="1:7" ht="20.25">
      <c r="A6" s="981" t="s">
        <v>624</v>
      </c>
      <c r="B6" s="981"/>
      <c r="C6" s="981"/>
      <c r="D6" s="981"/>
      <c r="E6" s="981"/>
    </row>
    <row r="7" spans="1:7">
      <c r="A7" s="656"/>
    </row>
    <row r="8" spans="1:7" ht="20.25">
      <c r="A8" s="981" t="s">
        <v>916</v>
      </c>
      <c r="B8" s="981"/>
      <c r="C8" s="981"/>
      <c r="D8" s="981"/>
      <c r="E8" s="981"/>
    </row>
    <row r="9" spans="1:7" ht="20.25">
      <c r="A9" s="981" t="s">
        <v>917</v>
      </c>
      <c r="B9" s="981"/>
      <c r="C9" s="981"/>
      <c r="D9" s="981"/>
      <c r="E9" s="981"/>
    </row>
    <row r="11" spans="1:7">
      <c r="A11" s="523"/>
      <c r="B11" s="523" t="s">
        <v>778</v>
      </c>
      <c r="C11" s="523"/>
      <c r="D11" s="523" t="s">
        <v>778</v>
      </c>
      <c r="E11" s="523"/>
    </row>
    <row r="12" spans="1:7">
      <c r="A12" s="525" t="s">
        <v>918</v>
      </c>
      <c r="B12" s="525" t="s">
        <v>919</v>
      </c>
      <c r="C12" s="525"/>
      <c r="D12" s="525" t="s">
        <v>920</v>
      </c>
      <c r="E12" s="525"/>
    </row>
    <row r="13" spans="1:7">
      <c r="A13" s="526"/>
      <c r="B13" s="657"/>
      <c r="C13" s="657"/>
      <c r="D13" s="657"/>
      <c r="E13" s="657"/>
    </row>
    <row r="14" spans="1:7">
      <c r="A14" s="553" t="s">
        <v>921</v>
      </c>
      <c r="B14" s="658"/>
      <c r="C14" s="658"/>
      <c r="D14" s="658"/>
      <c r="E14" s="658"/>
    </row>
    <row r="15" spans="1:7">
      <c r="A15" s="553" t="s">
        <v>922</v>
      </c>
      <c r="B15" s="658"/>
      <c r="C15" s="659"/>
      <c r="D15" s="658"/>
      <c r="E15" s="659"/>
    </row>
    <row r="16" spans="1:7">
      <c r="A16" s="528"/>
      <c r="B16" s="658"/>
      <c r="C16" s="658"/>
      <c r="D16" s="658"/>
      <c r="E16" s="658"/>
    </row>
    <row r="17" spans="1:10">
      <c r="A17" s="553" t="s">
        <v>923</v>
      </c>
      <c r="B17" s="658"/>
      <c r="D17" s="658"/>
      <c r="E17" s="658"/>
      <c r="F17" s="660">
        <v>74004739</v>
      </c>
    </row>
    <row r="18" spans="1:10">
      <c r="A18" s="661" t="s">
        <v>924</v>
      </c>
      <c r="B18" s="662">
        <v>3431213852</v>
      </c>
      <c r="C18" s="663"/>
      <c r="D18" s="662">
        <v>3186262479</v>
      </c>
      <c r="E18" s="658"/>
      <c r="F18" s="625">
        <v>24970</v>
      </c>
    </row>
    <row r="19" spans="1:10">
      <c r="A19" s="661" t="s">
        <v>925</v>
      </c>
      <c r="B19" s="662">
        <v>702285956</v>
      </c>
      <c r="C19" s="663"/>
      <c r="D19" s="662">
        <v>613218058</v>
      </c>
      <c r="E19" s="658"/>
      <c r="F19" s="625">
        <v>-65863</v>
      </c>
    </row>
    <row r="20" spans="1:10">
      <c r="A20" s="661" t="s">
        <v>926</v>
      </c>
      <c r="B20" s="662">
        <v>664937270</v>
      </c>
      <c r="C20" s="663"/>
      <c r="D20" s="662">
        <v>1288245170</v>
      </c>
      <c r="E20" s="658"/>
      <c r="F20" s="625">
        <v>2946514</v>
      </c>
    </row>
    <row r="21" spans="1:10">
      <c r="A21" s="661" t="s">
        <v>927</v>
      </c>
      <c r="B21" s="662">
        <v>16604652147</v>
      </c>
      <c r="C21" s="663"/>
      <c r="D21" s="662">
        <v>16612634620</v>
      </c>
      <c r="E21" s="658"/>
      <c r="F21" s="625">
        <v>1812772</v>
      </c>
    </row>
    <row r="22" spans="1:10">
      <c r="A22" s="661" t="s">
        <v>928</v>
      </c>
      <c r="B22" s="662">
        <v>311659906</v>
      </c>
      <c r="C22" s="663"/>
      <c r="D22" s="662">
        <v>331186922</v>
      </c>
      <c r="E22" s="658"/>
      <c r="F22" s="625">
        <v>2978469</v>
      </c>
    </row>
    <row r="23" spans="1:10">
      <c r="A23" s="528"/>
      <c r="B23" s="663"/>
      <c r="C23" s="663"/>
      <c r="D23" s="658"/>
      <c r="E23" s="658"/>
      <c r="F23" s="625">
        <v>96916</v>
      </c>
    </row>
    <row r="24" spans="1:10">
      <c r="A24" s="553" t="s">
        <v>929</v>
      </c>
      <c r="B24" s="663"/>
      <c r="C24" s="663"/>
      <c r="D24" s="658"/>
      <c r="E24" s="658"/>
      <c r="F24" s="625">
        <v>338760</v>
      </c>
    </row>
    <row r="25" spans="1:10">
      <c r="A25" s="553" t="s">
        <v>778</v>
      </c>
      <c r="B25" s="663"/>
      <c r="C25" s="663"/>
      <c r="D25" s="658"/>
      <c r="E25" s="658"/>
      <c r="F25" s="625">
        <v>32592436</v>
      </c>
    </row>
    <row r="26" spans="1:10">
      <c r="A26" s="661" t="s">
        <v>930</v>
      </c>
      <c r="B26" s="662">
        <f>C27-B18-B19-B20-B21-B22+B32+B33+B34+B35+B36</f>
        <v>77556714113</v>
      </c>
      <c r="C26" s="662"/>
      <c r="D26" s="662">
        <v>53223694564</v>
      </c>
      <c r="E26" s="658"/>
      <c r="F26" s="625">
        <v>6530</v>
      </c>
    </row>
    <row r="27" spans="1:10">
      <c r="A27" s="661" t="s">
        <v>931</v>
      </c>
      <c r="B27" s="662"/>
      <c r="C27" s="662">
        <v>76158833646</v>
      </c>
      <c r="D27" s="658"/>
      <c r="E27" s="658">
        <v>53540492682</v>
      </c>
      <c r="F27" s="625">
        <v>11762</v>
      </c>
      <c r="I27" s="664"/>
      <c r="J27" s="664"/>
    </row>
    <row r="28" spans="1:10">
      <c r="A28" s="528" t="s">
        <v>932</v>
      </c>
      <c r="B28" s="663">
        <v>0</v>
      </c>
      <c r="C28" s="663"/>
      <c r="D28" s="658">
        <v>0</v>
      </c>
      <c r="E28" s="658"/>
      <c r="F28" s="625">
        <v>26627</v>
      </c>
    </row>
    <row r="29" spans="1:10">
      <c r="A29" s="528" t="s">
        <v>933</v>
      </c>
      <c r="B29" s="663">
        <v>0</v>
      </c>
      <c r="C29" s="663"/>
      <c r="D29" s="658">
        <v>0</v>
      </c>
      <c r="E29" s="658"/>
      <c r="F29" s="625">
        <v>18197</v>
      </c>
    </row>
    <row r="30" spans="1:10">
      <c r="A30" s="528"/>
      <c r="B30" s="663"/>
      <c r="C30" s="663"/>
      <c r="D30" s="658"/>
      <c r="E30" s="658"/>
      <c r="F30" s="625">
        <v>108098</v>
      </c>
    </row>
    <row r="31" spans="1:10">
      <c r="A31" s="553" t="s">
        <v>934</v>
      </c>
      <c r="B31" s="663"/>
      <c r="C31" s="663"/>
      <c r="D31" s="658"/>
      <c r="E31" s="658"/>
      <c r="F31" s="625">
        <v>17</v>
      </c>
    </row>
    <row r="32" spans="1:10">
      <c r="A32" s="661" t="s">
        <v>924</v>
      </c>
      <c r="B32" s="662">
        <v>3622283676</v>
      </c>
      <c r="C32" s="663"/>
      <c r="D32" s="662">
        <v>3431213852</v>
      </c>
      <c r="E32" s="658"/>
      <c r="F32" s="625">
        <v>41505</v>
      </c>
    </row>
    <row r="33" spans="1:8">
      <c r="A33" s="661" t="s">
        <v>935</v>
      </c>
      <c r="B33" s="662">
        <v>17724089224</v>
      </c>
      <c r="C33" s="663"/>
      <c r="D33" s="662">
        <v>702285956</v>
      </c>
      <c r="E33" s="658"/>
      <c r="F33" s="625">
        <v>14304</v>
      </c>
      <c r="H33" s="664"/>
    </row>
    <row r="34" spans="1:8">
      <c r="A34" s="661" t="s">
        <v>936</v>
      </c>
      <c r="B34" s="662">
        <v>672813989</v>
      </c>
      <c r="C34" s="663"/>
      <c r="D34" s="662">
        <v>664937270</v>
      </c>
      <c r="E34" s="658"/>
      <c r="F34" s="625">
        <v>17760</v>
      </c>
      <c r="H34" s="664"/>
    </row>
    <row r="35" spans="1:8">
      <c r="A35" s="661" t="s">
        <v>927</v>
      </c>
      <c r="B35" s="662">
        <v>288068261</v>
      </c>
      <c r="C35" s="663"/>
      <c r="D35" s="662">
        <v>16604652147</v>
      </c>
      <c r="E35" s="658"/>
      <c r="F35" s="625"/>
    </row>
    <row r="36" spans="1:8">
      <c r="A36" s="661" t="s">
        <v>383</v>
      </c>
      <c r="B36" s="662">
        <v>805374448</v>
      </c>
      <c r="C36" s="663"/>
      <c r="D36" s="662">
        <v>311659906</v>
      </c>
      <c r="E36" s="658"/>
      <c r="F36" s="625"/>
    </row>
    <row r="37" spans="1:8">
      <c r="A37" s="528"/>
      <c r="B37" s="663"/>
      <c r="C37" s="663"/>
      <c r="D37" s="658"/>
      <c r="E37" s="658"/>
      <c r="F37" s="625"/>
    </row>
    <row r="38" spans="1:8">
      <c r="A38" s="528"/>
      <c r="B38" s="663"/>
      <c r="C38" s="663"/>
      <c r="D38" s="658"/>
      <c r="E38" s="658"/>
      <c r="F38" s="625"/>
    </row>
    <row r="39" spans="1:8">
      <c r="A39" s="665" t="s">
        <v>937</v>
      </c>
      <c r="B39" s="658"/>
      <c r="C39" s="658"/>
      <c r="D39" s="658"/>
      <c r="E39" s="658"/>
      <c r="F39" s="625"/>
    </row>
    <row r="40" spans="1:8">
      <c r="A40" s="666" t="s">
        <v>938</v>
      </c>
      <c r="B40" s="667"/>
      <c r="C40" s="667">
        <v>0</v>
      </c>
      <c r="D40" s="667"/>
      <c r="E40" s="667">
        <v>0</v>
      </c>
      <c r="F40" s="625"/>
    </row>
    <row r="41" spans="1:8">
      <c r="A41" s="526"/>
      <c r="B41" s="657"/>
      <c r="C41" s="657"/>
      <c r="D41" s="657"/>
      <c r="E41" s="657"/>
      <c r="F41" s="625">
        <f>SUM(F17:F40)</f>
        <v>114974513</v>
      </c>
      <c r="G41" s="625">
        <f>C15-F41</f>
        <v>-114974513</v>
      </c>
    </row>
    <row r="42" spans="1:8">
      <c r="A42" s="553" t="s">
        <v>939</v>
      </c>
      <c r="B42" s="658"/>
      <c r="C42" s="658"/>
      <c r="D42" s="658"/>
      <c r="E42" s="658"/>
      <c r="F42" s="625"/>
    </row>
    <row r="43" spans="1:8">
      <c r="A43" s="553" t="s">
        <v>940</v>
      </c>
      <c r="B43" s="658"/>
      <c r="C43" s="658"/>
      <c r="D43" s="658"/>
      <c r="E43" s="658"/>
      <c r="F43" s="625"/>
    </row>
    <row r="44" spans="1:8">
      <c r="A44" s="553" t="s">
        <v>941</v>
      </c>
      <c r="B44" s="659"/>
      <c r="C44" s="659">
        <f>SUM(C27:C43)</f>
        <v>76158833646</v>
      </c>
      <c r="D44" s="659"/>
      <c r="E44" s="659">
        <f>E27</f>
        <v>53540492682</v>
      </c>
    </row>
    <row r="45" spans="1:8">
      <c r="A45" s="532"/>
      <c r="B45" s="668"/>
      <c r="C45" s="668"/>
      <c r="D45" s="668"/>
      <c r="E45" s="668"/>
      <c r="F45" s="664">
        <f>F41+C40</f>
        <v>114974513</v>
      </c>
    </row>
    <row r="48" spans="1:8">
      <c r="F48" s="625">
        <f>F45-F41</f>
        <v>0</v>
      </c>
    </row>
    <row r="50" spans="1:4">
      <c r="A50" s="558" t="s">
        <v>788</v>
      </c>
      <c r="B50" s="559"/>
      <c r="C50" s="980" t="s">
        <v>789</v>
      </c>
      <c r="D50" s="980"/>
    </row>
    <row r="51" spans="1:4">
      <c r="A51" s="558" t="s">
        <v>816</v>
      </c>
      <c r="B51" s="559"/>
      <c r="C51" s="979" t="s">
        <v>659</v>
      </c>
      <c r="D51" s="979"/>
    </row>
    <row r="56" spans="1:4">
      <c r="A56" s="558" t="str">
        <f>'[1]Anexo E'!B43</f>
        <v>Dr. Raul Fernando Vargas</v>
      </c>
      <c r="B56" s="559"/>
      <c r="C56" s="979" t="s">
        <v>1150</v>
      </c>
      <c r="D56" s="979"/>
    </row>
    <row r="57" spans="1:4">
      <c r="A57" s="558" t="s">
        <v>818</v>
      </c>
      <c r="B57" s="559"/>
      <c r="C57" s="979" t="s">
        <v>765</v>
      </c>
      <c r="D57" s="979"/>
    </row>
  </sheetData>
  <mergeCells count="11">
    <mergeCell ref="C50:D50"/>
    <mergeCell ref="C51:D51"/>
    <mergeCell ref="C56:D56"/>
    <mergeCell ref="C57:D57"/>
    <mergeCell ref="D2:E2"/>
    <mergeCell ref="A4:E4"/>
    <mergeCell ref="A6:E6"/>
    <mergeCell ref="A8:E8"/>
    <mergeCell ref="A9:E9"/>
    <mergeCell ref="B2:C2"/>
    <mergeCell ref="A5:G5"/>
  </mergeCells>
  <printOptions horizontalCentered="1"/>
  <pageMargins left="0.78740157480314965" right="0.78740157480314965" top="1.9685039370078741" bottom="0.98425196850393704" header="0" footer="0"/>
  <pageSetup paperSize="5" scale="80" firstPageNumber="0" fitToHeight="0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8"/>
  <sheetViews>
    <sheetView showGridLines="0" topLeftCell="A2" zoomScaleNormal="100" workbookViewId="0">
      <pane ySplit="11" topLeftCell="A13" activePane="bottomLeft" state="frozen"/>
      <selection activeCell="A2" sqref="A2"/>
      <selection pane="bottomLeft" activeCell="H4" sqref="H4"/>
    </sheetView>
  </sheetViews>
  <sheetFormatPr baseColWidth="10" defaultRowHeight="12.75"/>
  <cols>
    <col min="1" max="1" width="31.140625" style="587" customWidth="1"/>
    <col min="2" max="3" width="14.28515625" style="587" customWidth="1"/>
    <col min="4" max="4" width="12.7109375" style="587" customWidth="1"/>
    <col min="5" max="6" width="17.28515625" style="587" customWidth="1"/>
    <col min="7" max="8" width="11.42578125" style="587"/>
    <col min="9" max="9" width="12" style="587" bestFit="1" customWidth="1"/>
    <col min="10" max="256" width="11.42578125" style="587"/>
    <col min="257" max="257" width="31.140625" style="587" customWidth="1"/>
    <col min="258" max="258" width="14.28515625" style="587" customWidth="1"/>
    <col min="259" max="259" width="15" style="587" customWidth="1"/>
    <col min="260" max="260" width="12.7109375" style="587" customWidth="1"/>
    <col min="261" max="262" width="17.28515625" style="587" customWidth="1"/>
    <col min="263" max="264" width="11.42578125" style="587"/>
    <col min="265" max="265" width="12" style="587" bestFit="1" customWidth="1"/>
    <col min="266" max="512" width="11.42578125" style="587"/>
    <col min="513" max="513" width="31.140625" style="587" customWidth="1"/>
    <col min="514" max="514" width="14.28515625" style="587" customWidth="1"/>
    <col min="515" max="515" width="15" style="587" customWidth="1"/>
    <col min="516" max="516" width="12.7109375" style="587" customWidth="1"/>
    <col min="517" max="518" width="17.28515625" style="587" customWidth="1"/>
    <col min="519" max="520" width="11.42578125" style="587"/>
    <col min="521" max="521" width="12" style="587" bestFit="1" customWidth="1"/>
    <col min="522" max="768" width="11.42578125" style="587"/>
    <col min="769" max="769" width="31.140625" style="587" customWidth="1"/>
    <col min="770" max="770" width="14.28515625" style="587" customWidth="1"/>
    <col min="771" max="771" width="15" style="587" customWidth="1"/>
    <col min="772" max="772" width="12.7109375" style="587" customWidth="1"/>
    <col min="773" max="774" width="17.28515625" style="587" customWidth="1"/>
    <col min="775" max="776" width="11.42578125" style="587"/>
    <col min="777" max="777" width="12" style="587" bestFit="1" customWidth="1"/>
    <col min="778" max="1024" width="11.42578125" style="587"/>
    <col min="1025" max="1025" width="31.140625" style="587" customWidth="1"/>
    <col min="1026" max="1026" width="14.28515625" style="587" customWidth="1"/>
    <col min="1027" max="1027" width="15" style="587" customWidth="1"/>
    <col min="1028" max="1028" width="12.7109375" style="587" customWidth="1"/>
    <col min="1029" max="1030" width="17.28515625" style="587" customWidth="1"/>
    <col min="1031" max="1032" width="11.42578125" style="587"/>
    <col min="1033" max="1033" width="12" style="587" bestFit="1" customWidth="1"/>
    <col min="1034" max="1280" width="11.42578125" style="587"/>
    <col min="1281" max="1281" width="31.140625" style="587" customWidth="1"/>
    <col min="1282" max="1282" width="14.28515625" style="587" customWidth="1"/>
    <col min="1283" max="1283" width="15" style="587" customWidth="1"/>
    <col min="1284" max="1284" width="12.7109375" style="587" customWidth="1"/>
    <col min="1285" max="1286" width="17.28515625" style="587" customWidth="1"/>
    <col min="1287" max="1288" width="11.42578125" style="587"/>
    <col min="1289" max="1289" width="12" style="587" bestFit="1" customWidth="1"/>
    <col min="1290" max="1536" width="11.42578125" style="587"/>
    <col min="1537" max="1537" width="31.140625" style="587" customWidth="1"/>
    <col min="1538" max="1538" width="14.28515625" style="587" customWidth="1"/>
    <col min="1539" max="1539" width="15" style="587" customWidth="1"/>
    <col min="1540" max="1540" width="12.7109375" style="587" customWidth="1"/>
    <col min="1541" max="1542" width="17.28515625" style="587" customWidth="1"/>
    <col min="1543" max="1544" width="11.42578125" style="587"/>
    <col min="1545" max="1545" width="12" style="587" bestFit="1" customWidth="1"/>
    <col min="1546" max="1792" width="11.42578125" style="587"/>
    <col min="1793" max="1793" width="31.140625" style="587" customWidth="1"/>
    <col min="1794" max="1794" width="14.28515625" style="587" customWidth="1"/>
    <col min="1795" max="1795" width="15" style="587" customWidth="1"/>
    <col min="1796" max="1796" width="12.7109375" style="587" customWidth="1"/>
    <col min="1797" max="1798" width="17.28515625" style="587" customWidth="1"/>
    <col min="1799" max="1800" width="11.42578125" style="587"/>
    <col min="1801" max="1801" width="12" style="587" bestFit="1" customWidth="1"/>
    <col min="1802" max="2048" width="11.42578125" style="587"/>
    <col min="2049" max="2049" width="31.140625" style="587" customWidth="1"/>
    <col min="2050" max="2050" width="14.28515625" style="587" customWidth="1"/>
    <col min="2051" max="2051" width="15" style="587" customWidth="1"/>
    <col min="2052" max="2052" width="12.7109375" style="587" customWidth="1"/>
    <col min="2053" max="2054" width="17.28515625" style="587" customWidth="1"/>
    <col min="2055" max="2056" width="11.42578125" style="587"/>
    <col min="2057" max="2057" width="12" style="587" bestFit="1" customWidth="1"/>
    <col min="2058" max="2304" width="11.42578125" style="587"/>
    <col min="2305" max="2305" width="31.140625" style="587" customWidth="1"/>
    <col min="2306" max="2306" width="14.28515625" style="587" customWidth="1"/>
    <col min="2307" max="2307" width="15" style="587" customWidth="1"/>
    <col min="2308" max="2308" width="12.7109375" style="587" customWidth="1"/>
    <col min="2309" max="2310" width="17.28515625" style="587" customWidth="1"/>
    <col min="2311" max="2312" width="11.42578125" style="587"/>
    <col min="2313" max="2313" width="12" style="587" bestFit="1" customWidth="1"/>
    <col min="2314" max="2560" width="11.42578125" style="587"/>
    <col min="2561" max="2561" width="31.140625" style="587" customWidth="1"/>
    <col min="2562" max="2562" width="14.28515625" style="587" customWidth="1"/>
    <col min="2563" max="2563" width="15" style="587" customWidth="1"/>
    <col min="2564" max="2564" width="12.7109375" style="587" customWidth="1"/>
    <col min="2565" max="2566" width="17.28515625" style="587" customWidth="1"/>
    <col min="2567" max="2568" width="11.42578125" style="587"/>
    <col min="2569" max="2569" width="12" style="587" bestFit="1" customWidth="1"/>
    <col min="2570" max="2816" width="11.42578125" style="587"/>
    <col min="2817" max="2817" width="31.140625" style="587" customWidth="1"/>
    <col min="2818" max="2818" width="14.28515625" style="587" customWidth="1"/>
    <col min="2819" max="2819" width="15" style="587" customWidth="1"/>
    <col min="2820" max="2820" width="12.7109375" style="587" customWidth="1"/>
    <col min="2821" max="2822" width="17.28515625" style="587" customWidth="1"/>
    <col min="2823" max="2824" width="11.42578125" style="587"/>
    <col min="2825" max="2825" width="12" style="587" bestFit="1" customWidth="1"/>
    <col min="2826" max="3072" width="11.42578125" style="587"/>
    <col min="3073" max="3073" width="31.140625" style="587" customWidth="1"/>
    <col min="3074" max="3074" width="14.28515625" style="587" customWidth="1"/>
    <col min="3075" max="3075" width="15" style="587" customWidth="1"/>
    <col min="3076" max="3076" width="12.7109375" style="587" customWidth="1"/>
    <col min="3077" max="3078" width="17.28515625" style="587" customWidth="1"/>
    <col min="3079" max="3080" width="11.42578125" style="587"/>
    <col min="3081" max="3081" width="12" style="587" bestFit="1" customWidth="1"/>
    <col min="3082" max="3328" width="11.42578125" style="587"/>
    <col min="3329" max="3329" width="31.140625" style="587" customWidth="1"/>
    <col min="3330" max="3330" width="14.28515625" style="587" customWidth="1"/>
    <col min="3331" max="3331" width="15" style="587" customWidth="1"/>
    <col min="3332" max="3332" width="12.7109375" style="587" customWidth="1"/>
    <col min="3333" max="3334" width="17.28515625" style="587" customWidth="1"/>
    <col min="3335" max="3336" width="11.42578125" style="587"/>
    <col min="3337" max="3337" width="12" style="587" bestFit="1" customWidth="1"/>
    <col min="3338" max="3584" width="11.42578125" style="587"/>
    <col min="3585" max="3585" width="31.140625" style="587" customWidth="1"/>
    <col min="3586" max="3586" width="14.28515625" style="587" customWidth="1"/>
    <col min="3587" max="3587" width="15" style="587" customWidth="1"/>
    <col min="3588" max="3588" width="12.7109375" style="587" customWidth="1"/>
    <col min="3589" max="3590" width="17.28515625" style="587" customWidth="1"/>
    <col min="3591" max="3592" width="11.42578125" style="587"/>
    <col min="3593" max="3593" width="12" style="587" bestFit="1" customWidth="1"/>
    <col min="3594" max="3840" width="11.42578125" style="587"/>
    <col min="3841" max="3841" width="31.140625" style="587" customWidth="1"/>
    <col min="3842" max="3842" width="14.28515625" style="587" customWidth="1"/>
    <col min="3843" max="3843" width="15" style="587" customWidth="1"/>
    <col min="3844" max="3844" width="12.7109375" style="587" customWidth="1"/>
    <col min="3845" max="3846" width="17.28515625" style="587" customWidth="1"/>
    <col min="3847" max="3848" width="11.42578125" style="587"/>
    <col min="3849" max="3849" width="12" style="587" bestFit="1" customWidth="1"/>
    <col min="3850" max="4096" width="11.42578125" style="587"/>
    <col min="4097" max="4097" width="31.140625" style="587" customWidth="1"/>
    <col min="4098" max="4098" width="14.28515625" style="587" customWidth="1"/>
    <col min="4099" max="4099" width="15" style="587" customWidth="1"/>
    <col min="4100" max="4100" width="12.7109375" style="587" customWidth="1"/>
    <col min="4101" max="4102" width="17.28515625" style="587" customWidth="1"/>
    <col min="4103" max="4104" width="11.42578125" style="587"/>
    <col min="4105" max="4105" width="12" style="587" bestFit="1" customWidth="1"/>
    <col min="4106" max="4352" width="11.42578125" style="587"/>
    <col min="4353" max="4353" width="31.140625" style="587" customWidth="1"/>
    <col min="4354" max="4354" width="14.28515625" style="587" customWidth="1"/>
    <col min="4355" max="4355" width="15" style="587" customWidth="1"/>
    <col min="4356" max="4356" width="12.7109375" style="587" customWidth="1"/>
    <col min="4357" max="4358" width="17.28515625" style="587" customWidth="1"/>
    <col min="4359" max="4360" width="11.42578125" style="587"/>
    <col min="4361" max="4361" width="12" style="587" bestFit="1" customWidth="1"/>
    <col min="4362" max="4608" width="11.42578125" style="587"/>
    <col min="4609" max="4609" width="31.140625" style="587" customWidth="1"/>
    <col min="4610" max="4610" width="14.28515625" style="587" customWidth="1"/>
    <col min="4611" max="4611" width="15" style="587" customWidth="1"/>
    <col min="4612" max="4612" width="12.7109375" style="587" customWidth="1"/>
    <col min="4613" max="4614" width="17.28515625" style="587" customWidth="1"/>
    <col min="4615" max="4616" width="11.42578125" style="587"/>
    <col min="4617" max="4617" width="12" style="587" bestFit="1" customWidth="1"/>
    <col min="4618" max="4864" width="11.42578125" style="587"/>
    <col min="4865" max="4865" width="31.140625" style="587" customWidth="1"/>
    <col min="4866" max="4866" width="14.28515625" style="587" customWidth="1"/>
    <col min="4867" max="4867" width="15" style="587" customWidth="1"/>
    <col min="4868" max="4868" width="12.7109375" style="587" customWidth="1"/>
    <col min="4869" max="4870" width="17.28515625" style="587" customWidth="1"/>
    <col min="4871" max="4872" width="11.42578125" style="587"/>
    <col min="4873" max="4873" width="12" style="587" bestFit="1" customWidth="1"/>
    <col min="4874" max="5120" width="11.42578125" style="587"/>
    <col min="5121" max="5121" width="31.140625" style="587" customWidth="1"/>
    <col min="5122" max="5122" width="14.28515625" style="587" customWidth="1"/>
    <col min="5123" max="5123" width="15" style="587" customWidth="1"/>
    <col min="5124" max="5124" width="12.7109375" style="587" customWidth="1"/>
    <col min="5125" max="5126" width="17.28515625" style="587" customWidth="1"/>
    <col min="5127" max="5128" width="11.42578125" style="587"/>
    <col min="5129" max="5129" width="12" style="587" bestFit="1" customWidth="1"/>
    <col min="5130" max="5376" width="11.42578125" style="587"/>
    <col min="5377" max="5377" width="31.140625" style="587" customWidth="1"/>
    <col min="5378" max="5378" width="14.28515625" style="587" customWidth="1"/>
    <col min="5379" max="5379" width="15" style="587" customWidth="1"/>
    <col min="5380" max="5380" width="12.7109375" style="587" customWidth="1"/>
    <col min="5381" max="5382" width="17.28515625" style="587" customWidth="1"/>
    <col min="5383" max="5384" width="11.42578125" style="587"/>
    <col min="5385" max="5385" width="12" style="587" bestFit="1" customWidth="1"/>
    <col min="5386" max="5632" width="11.42578125" style="587"/>
    <col min="5633" max="5633" width="31.140625" style="587" customWidth="1"/>
    <col min="5634" max="5634" width="14.28515625" style="587" customWidth="1"/>
    <col min="5635" max="5635" width="15" style="587" customWidth="1"/>
    <col min="5636" max="5636" width="12.7109375" style="587" customWidth="1"/>
    <col min="5637" max="5638" width="17.28515625" style="587" customWidth="1"/>
    <col min="5639" max="5640" width="11.42578125" style="587"/>
    <col min="5641" max="5641" width="12" style="587" bestFit="1" customWidth="1"/>
    <col min="5642" max="5888" width="11.42578125" style="587"/>
    <col min="5889" max="5889" width="31.140625" style="587" customWidth="1"/>
    <col min="5890" max="5890" width="14.28515625" style="587" customWidth="1"/>
    <col min="5891" max="5891" width="15" style="587" customWidth="1"/>
    <col min="5892" max="5892" width="12.7109375" style="587" customWidth="1"/>
    <col min="5893" max="5894" width="17.28515625" style="587" customWidth="1"/>
    <col min="5895" max="5896" width="11.42578125" style="587"/>
    <col min="5897" max="5897" width="12" style="587" bestFit="1" customWidth="1"/>
    <col min="5898" max="6144" width="11.42578125" style="587"/>
    <col min="6145" max="6145" width="31.140625" style="587" customWidth="1"/>
    <col min="6146" max="6146" width="14.28515625" style="587" customWidth="1"/>
    <col min="6147" max="6147" width="15" style="587" customWidth="1"/>
    <col min="6148" max="6148" width="12.7109375" style="587" customWidth="1"/>
    <col min="6149" max="6150" width="17.28515625" style="587" customWidth="1"/>
    <col min="6151" max="6152" width="11.42578125" style="587"/>
    <col min="6153" max="6153" width="12" style="587" bestFit="1" customWidth="1"/>
    <col min="6154" max="6400" width="11.42578125" style="587"/>
    <col min="6401" max="6401" width="31.140625" style="587" customWidth="1"/>
    <col min="6402" max="6402" width="14.28515625" style="587" customWidth="1"/>
    <col min="6403" max="6403" width="15" style="587" customWidth="1"/>
    <col min="6404" max="6404" width="12.7109375" style="587" customWidth="1"/>
    <col min="6405" max="6406" width="17.28515625" style="587" customWidth="1"/>
    <col min="6407" max="6408" width="11.42578125" style="587"/>
    <col min="6409" max="6409" width="12" style="587" bestFit="1" customWidth="1"/>
    <col min="6410" max="6656" width="11.42578125" style="587"/>
    <col min="6657" max="6657" width="31.140625" style="587" customWidth="1"/>
    <col min="6658" max="6658" width="14.28515625" style="587" customWidth="1"/>
    <col min="6659" max="6659" width="15" style="587" customWidth="1"/>
    <col min="6660" max="6660" width="12.7109375" style="587" customWidth="1"/>
    <col min="6661" max="6662" width="17.28515625" style="587" customWidth="1"/>
    <col min="6663" max="6664" width="11.42578125" style="587"/>
    <col min="6665" max="6665" width="12" style="587" bestFit="1" customWidth="1"/>
    <col min="6666" max="6912" width="11.42578125" style="587"/>
    <col min="6913" max="6913" width="31.140625" style="587" customWidth="1"/>
    <col min="6914" max="6914" width="14.28515625" style="587" customWidth="1"/>
    <col min="6915" max="6915" width="15" style="587" customWidth="1"/>
    <col min="6916" max="6916" width="12.7109375" style="587" customWidth="1"/>
    <col min="6917" max="6918" width="17.28515625" style="587" customWidth="1"/>
    <col min="6919" max="6920" width="11.42578125" style="587"/>
    <col min="6921" max="6921" width="12" style="587" bestFit="1" customWidth="1"/>
    <col min="6922" max="7168" width="11.42578125" style="587"/>
    <col min="7169" max="7169" width="31.140625" style="587" customWidth="1"/>
    <col min="7170" max="7170" width="14.28515625" style="587" customWidth="1"/>
    <col min="7171" max="7171" width="15" style="587" customWidth="1"/>
    <col min="7172" max="7172" width="12.7109375" style="587" customWidth="1"/>
    <col min="7173" max="7174" width="17.28515625" style="587" customWidth="1"/>
    <col min="7175" max="7176" width="11.42578125" style="587"/>
    <col min="7177" max="7177" width="12" style="587" bestFit="1" customWidth="1"/>
    <col min="7178" max="7424" width="11.42578125" style="587"/>
    <col min="7425" max="7425" width="31.140625" style="587" customWidth="1"/>
    <col min="7426" max="7426" width="14.28515625" style="587" customWidth="1"/>
    <col min="7427" max="7427" width="15" style="587" customWidth="1"/>
    <col min="7428" max="7428" width="12.7109375" style="587" customWidth="1"/>
    <col min="7429" max="7430" width="17.28515625" style="587" customWidth="1"/>
    <col min="7431" max="7432" width="11.42578125" style="587"/>
    <col min="7433" max="7433" width="12" style="587" bestFit="1" customWidth="1"/>
    <col min="7434" max="7680" width="11.42578125" style="587"/>
    <col min="7681" max="7681" width="31.140625" style="587" customWidth="1"/>
    <col min="7682" max="7682" width="14.28515625" style="587" customWidth="1"/>
    <col min="7683" max="7683" width="15" style="587" customWidth="1"/>
    <col min="7684" max="7684" width="12.7109375" style="587" customWidth="1"/>
    <col min="7685" max="7686" width="17.28515625" style="587" customWidth="1"/>
    <col min="7687" max="7688" width="11.42578125" style="587"/>
    <col min="7689" max="7689" width="12" style="587" bestFit="1" customWidth="1"/>
    <col min="7690" max="7936" width="11.42578125" style="587"/>
    <col min="7937" max="7937" width="31.140625" style="587" customWidth="1"/>
    <col min="7938" max="7938" width="14.28515625" style="587" customWidth="1"/>
    <col min="7939" max="7939" width="15" style="587" customWidth="1"/>
    <col min="7940" max="7940" width="12.7109375" style="587" customWidth="1"/>
    <col min="7941" max="7942" width="17.28515625" style="587" customWidth="1"/>
    <col min="7943" max="7944" width="11.42578125" style="587"/>
    <col min="7945" max="7945" width="12" style="587" bestFit="1" customWidth="1"/>
    <col min="7946" max="8192" width="11.42578125" style="587"/>
    <col min="8193" max="8193" width="31.140625" style="587" customWidth="1"/>
    <col min="8194" max="8194" width="14.28515625" style="587" customWidth="1"/>
    <col min="8195" max="8195" width="15" style="587" customWidth="1"/>
    <col min="8196" max="8196" width="12.7109375" style="587" customWidth="1"/>
    <col min="8197" max="8198" width="17.28515625" style="587" customWidth="1"/>
    <col min="8199" max="8200" width="11.42578125" style="587"/>
    <col min="8201" max="8201" width="12" style="587" bestFit="1" customWidth="1"/>
    <col min="8202" max="8448" width="11.42578125" style="587"/>
    <col min="8449" max="8449" width="31.140625" style="587" customWidth="1"/>
    <col min="8450" max="8450" width="14.28515625" style="587" customWidth="1"/>
    <col min="8451" max="8451" width="15" style="587" customWidth="1"/>
    <col min="8452" max="8452" width="12.7109375" style="587" customWidth="1"/>
    <col min="8453" max="8454" width="17.28515625" style="587" customWidth="1"/>
    <col min="8455" max="8456" width="11.42578125" style="587"/>
    <col min="8457" max="8457" width="12" style="587" bestFit="1" customWidth="1"/>
    <col min="8458" max="8704" width="11.42578125" style="587"/>
    <col min="8705" max="8705" width="31.140625" style="587" customWidth="1"/>
    <col min="8706" max="8706" width="14.28515625" style="587" customWidth="1"/>
    <col min="8707" max="8707" width="15" style="587" customWidth="1"/>
    <col min="8708" max="8708" width="12.7109375" style="587" customWidth="1"/>
    <col min="8709" max="8710" width="17.28515625" style="587" customWidth="1"/>
    <col min="8711" max="8712" width="11.42578125" style="587"/>
    <col min="8713" max="8713" width="12" style="587" bestFit="1" customWidth="1"/>
    <col min="8714" max="8960" width="11.42578125" style="587"/>
    <col min="8961" max="8961" width="31.140625" style="587" customWidth="1"/>
    <col min="8962" max="8962" width="14.28515625" style="587" customWidth="1"/>
    <col min="8963" max="8963" width="15" style="587" customWidth="1"/>
    <col min="8964" max="8964" width="12.7109375" style="587" customWidth="1"/>
    <col min="8965" max="8966" width="17.28515625" style="587" customWidth="1"/>
    <col min="8967" max="8968" width="11.42578125" style="587"/>
    <col min="8969" max="8969" width="12" style="587" bestFit="1" customWidth="1"/>
    <col min="8970" max="9216" width="11.42578125" style="587"/>
    <col min="9217" max="9217" width="31.140625" style="587" customWidth="1"/>
    <col min="9218" max="9218" width="14.28515625" style="587" customWidth="1"/>
    <col min="9219" max="9219" width="15" style="587" customWidth="1"/>
    <col min="9220" max="9220" width="12.7109375" style="587" customWidth="1"/>
    <col min="9221" max="9222" width="17.28515625" style="587" customWidth="1"/>
    <col min="9223" max="9224" width="11.42578125" style="587"/>
    <col min="9225" max="9225" width="12" style="587" bestFit="1" customWidth="1"/>
    <col min="9226" max="9472" width="11.42578125" style="587"/>
    <col min="9473" max="9473" width="31.140625" style="587" customWidth="1"/>
    <col min="9474" max="9474" width="14.28515625" style="587" customWidth="1"/>
    <col min="9475" max="9475" width="15" style="587" customWidth="1"/>
    <col min="9476" max="9476" width="12.7109375" style="587" customWidth="1"/>
    <col min="9477" max="9478" width="17.28515625" style="587" customWidth="1"/>
    <col min="9479" max="9480" width="11.42578125" style="587"/>
    <col min="9481" max="9481" width="12" style="587" bestFit="1" customWidth="1"/>
    <col min="9482" max="9728" width="11.42578125" style="587"/>
    <col min="9729" max="9729" width="31.140625" style="587" customWidth="1"/>
    <col min="9730" max="9730" width="14.28515625" style="587" customWidth="1"/>
    <col min="9731" max="9731" width="15" style="587" customWidth="1"/>
    <col min="9732" max="9732" width="12.7109375" style="587" customWidth="1"/>
    <col min="9733" max="9734" width="17.28515625" style="587" customWidth="1"/>
    <col min="9735" max="9736" width="11.42578125" style="587"/>
    <col min="9737" max="9737" width="12" style="587" bestFit="1" customWidth="1"/>
    <col min="9738" max="9984" width="11.42578125" style="587"/>
    <col min="9985" max="9985" width="31.140625" style="587" customWidth="1"/>
    <col min="9986" max="9986" width="14.28515625" style="587" customWidth="1"/>
    <col min="9987" max="9987" width="15" style="587" customWidth="1"/>
    <col min="9988" max="9988" width="12.7109375" style="587" customWidth="1"/>
    <col min="9989" max="9990" width="17.28515625" style="587" customWidth="1"/>
    <col min="9991" max="9992" width="11.42578125" style="587"/>
    <col min="9993" max="9993" width="12" style="587" bestFit="1" customWidth="1"/>
    <col min="9994" max="10240" width="11.42578125" style="587"/>
    <col min="10241" max="10241" width="31.140625" style="587" customWidth="1"/>
    <col min="10242" max="10242" width="14.28515625" style="587" customWidth="1"/>
    <col min="10243" max="10243" width="15" style="587" customWidth="1"/>
    <col min="10244" max="10244" width="12.7109375" style="587" customWidth="1"/>
    <col min="10245" max="10246" width="17.28515625" style="587" customWidth="1"/>
    <col min="10247" max="10248" width="11.42578125" style="587"/>
    <col min="10249" max="10249" width="12" style="587" bestFit="1" customWidth="1"/>
    <col min="10250" max="10496" width="11.42578125" style="587"/>
    <col min="10497" max="10497" width="31.140625" style="587" customWidth="1"/>
    <col min="10498" max="10498" width="14.28515625" style="587" customWidth="1"/>
    <col min="10499" max="10499" width="15" style="587" customWidth="1"/>
    <col min="10500" max="10500" width="12.7109375" style="587" customWidth="1"/>
    <col min="10501" max="10502" width="17.28515625" style="587" customWidth="1"/>
    <col min="10503" max="10504" width="11.42578125" style="587"/>
    <col min="10505" max="10505" width="12" style="587" bestFit="1" customWidth="1"/>
    <col min="10506" max="10752" width="11.42578125" style="587"/>
    <col min="10753" max="10753" width="31.140625" style="587" customWidth="1"/>
    <col min="10754" max="10754" width="14.28515625" style="587" customWidth="1"/>
    <col min="10755" max="10755" width="15" style="587" customWidth="1"/>
    <col min="10756" max="10756" width="12.7109375" style="587" customWidth="1"/>
    <col min="10757" max="10758" width="17.28515625" style="587" customWidth="1"/>
    <col min="10759" max="10760" width="11.42578125" style="587"/>
    <col min="10761" max="10761" width="12" style="587" bestFit="1" customWidth="1"/>
    <col min="10762" max="11008" width="11.42578125" style="587"/>
    <col min="11009" max="11009" width="31.140625" style="587" customWidth="1"/>
    <col min="11010" max="11010" width="14.28515625" style="587" customWidth="1"/>
    <col min="11011" max="11011" width="15" style="587" customWidth="1"/>
    <col min="11012" max="11012" width="12.7109375" style="587" customWidth="1"/>
    <col min="11013" max="11014" width="17.28515625" style="587" customWidth="1"/>
    <col min="11015" max="11016" width="11.42578125" style="587"/>
    <col min="11017" max="11017" width="12" style="587" bestFit="1" customWidth="1"/>
    <col min="11018" max="11264" width="11.42578125" style="587"/>
    <col min="11265" max="11265" width="31.140625" style="587" customWidth="1"/>
    <col min="11266" max="11266" width="14.28515625" style="587" customWidth="1"/>
    <col min="11267" max="11267" width="15" style="587" customWidth="1"/>
    <col min="11268" max="11268" width="12.7109375" style="587" customWidth="1"/>
    <col min="11269" max="11270" width="17.28515625" style="587" customWidth="1"/>
    <col min="11271" max="11272" width="11.42578125" style="587"/>
    <col min="11273" max="11273" width="12" style="587" bestFit="1" customWidth="1"/>
    <col min="11274" max="11520" width="11.42578125" style="587"/>
    <col min="11521" max="11521" width="31.140625" style="587" customWidth="1"/>
    <col min="11522" max="11522" width="14.28515625" style="587" customWidth="1"/>
    <col min="11523" max="11523" width="15" style="587" customWidth="1"/>
    <col min="11524" max="11524" width="12.7109375" style="587" customWidth="1"/>
    <col min="11525" max="11526" width="17.28515625" style="587" customWidth="1"/>
    <col min="11527" max="11528" width="11.42578125" style="587"/>
    <col min="11529" max="11529" width="12" style="587" bestFit="1" customWidth="1"/>
    <col min="11530" max="11776" width="11.42578125" style="587"/>
    <col min="11777" max="11777" width="31.140625" style="587" customWidth="1"/>
    <col min="11778" max="11778" width="14.28515625" style="587" customWidth="1"/>
    <col min="11779" max="11779" width="15" style="587" customWidth="1"/>
    <col min="11780" max="11780" width="12.7109375" style="587" customWidth="1"/>
    <col min="11781" max="11782" width="17.28515625" style="587" customWidth="1"/>
    <col min="11783" max="11784" width="11.42578125" style="587"/>
    <col min="11785" max="11785" width="12" style="587" bestFit="1" customWidth="1"/>
    <col min="11786" max="12032" width="11.42578125" style="587"/>
    <col min="12033" max="12033" width="31.140625" style="587" customWidth="1"/>
    <col min="12034" max="12034" width="14.28515625" style="587" customWidth="1"/>
    <col min="12035" max="12035" width="15" style="587" customWidth="1"/>
    <col min="12036" max="12036" width="12.7109375" style="587" customWidth="1"/>
    <col min="12037" max="12038" width="17.28515625" style="587" customWidth="1"/>
    <col min="12039" max="12040" width="11.42578125" style="587"/>
    <col min="12041" max="12041" width="12" style="587" bestFit="1" customWidth="1"/>
    <col min="12042" max="12288" width="11.42578125" style="587"/>
    <col min="12289" max="12289" width="31.140625" style="587" customWidth="1"/>
    <col min="12290" max="12290" width="14.28515625" style="587" customWidth="1"/>
    <col min="12291" max="12291" width="15" style="587" customWidth="1"/>
    <col min="12292" max="12292" width="12.7109375" style="587" customWidth="1"/>
    <col min="12293" max="12294" width="17.28515625" style="587" customWidth="1"/>
    <col min="12295" max="12296" width="11.42578125" style="587"/>
    <col min="12297" max="12297" width="12" style="587" bestFit="1" customWidth="1"/>
    <col min="12298" max="12544" width="11.42578125" style="587"/>
    <col min="12545" max="12545" width="31.140625" style="587" customWidth="1"/>
    <col min="12546" max="12546" width="14.28515625" style="587" customWidth="1"/>
    <col min="12547" max="12547" width="15" style="587" customWidth="1"/>
    <col min="12548" max="12548" width="12.7109375" style="587" customWidth="1"/>
    <col min="12549" max="12550" width="17.28515625" style="587" customWidth="1"/>
    <col min="12551" max="12552" width="11.42578125" style="587"/>
    <col min="12553" max="12553" width="12" style="587" bestFit="1" customWidth="1"/>
    <col min="12554" max="12800" width="11.42578125" style="587"/>
    <col min="12801" max="12801" width="31.140625" style="587" customWidth="1"/>
    <col min="12802" max="12802" width="14.28515625" style="587" customWidth="1"/>
    <col min="12803" max="12803" width="15" style="587" customWidth="1"/>
    <col min="12804" max="12804" width="12.7109375" style="587" customWidth="1"/>
    <col min="12805" max="12806" width="17.28515625" style="587" customWidth="1"/>
    <col min="12807" max="12808" width="11.42578125" style="587"/>
    <col min="12809" max="12809" width="12" style="587" bestFit="1" customWidth="1"/>
    <col min="12810" max="13056" width="11.42578125" style="587"/>
    <col min="13057" max="13057" width="31.140625" style="587" customWidth="1"/>
    <col min="13058" max="13058" width="14.28515625" style="587" customWidth="1"/>
    <col min="13059" max="13059" width="15" style="587" customWidth="1"/>
    <col min="13060" max="13060" width="12.7109375" style="587" customWidth="1"/>
    <col min="13061" max="13062" width="17.28515625" style="587" customWidth="1"/>
    <col min="13063" max="13064" width="11.42578125" style="587"/>
    <col min="13065" max="13065" width="12" style="587" bestFit="1" customWidth="1"/>
    <col min="13066" max="13312" width="11.42578125" style="587"/>
    <col min="13313" max="13313" width="31.140625" style="587" customWidth="1"/>
    <col min="13314" max="13314" width="14.28515625" style="587" customWidth="1"/>
    <col min="13315" max="13315" width="15" style="587" customWidth="1"/>
    <col min="13316" max="13316" width="12.7109375" style="587" customWidth="1"/>
    <col min="13317" max="13318" width="17.28515625" style="587" customWidth="1"/>
    <col min="13319" max="13320" width="11.42578125" style="587"/>
    <col min="13321" max="13321" width="12" style="587" bestFit="1" customWidth="1"/>
    <col min="13322" max="13568" width="11.42578125" style="587"/>
    <col min="13569" max="13569" width="31.140625" style="587" customWidth="1"/>
    <col min="13570" max="13570" width="14.28515625" style="587" customWidth="1"/>
    <col min="13571" max="13571" width="15" style="587" customWidth="1"/>
    <col min="13572" max="13572" width="12.7109375" style="587" customWidth="1"/>
    <col min="13573" max="13574" width="17.28515625" style="587" customWidth="1"/>
    <col min="13575" max="13576" width="11.42578125" style="587"/>
    <col min="13577" max="13577" width="12" style="587" bestFit="1" customWidth="1"/>
    <col min="13578" max="13824" width="11.42578125" style="587"/>
    <col min="13825" max="13825" width="31.140625" style="587" customWidth="1"/>
    <col min="13826" max="13826" width="14.28515625" style="587" customWidth="1"/>
    <col min="13827" max="13827" width="15" style="587" customWidth="1"/>
    <col min="13828" max="13828" width="12.7109375" style="587" customWidth="1"/>
    <col min="13829" max="13830" width="17.28515625" style="587" customWidth="1"/>
    <col min="13831" max="13832" width="11.42578125" style="587"/>
    <col min="13833" max="13833" width="12" style="587" bestFit="1" customWidth="1"/>
    <col min="13834" max="14080" width="11.42578125" style="587"/>
    <col min="14081" max="14081" width="31.140625" style="587" customWidth="1"/>
    <col min="14082" max="14082" width="14.28515625" style="587" customWidth="1"/>
    <col min="14083" max="14083" width="15" style="587" customWidth="1"/>
    <col min="14084" max="14084" width="12.7109375" style="587" customWidth="1"/>
    <col min="14085" max="14086" width="17.28515625" style="587" customWidth="1"/>
    <col min="14087" max="14088" width="11.42578125" style="587"/>
    <col min="14089" max="14089" width="12" style="587" bestFit="1" customWidth="1"/>
    <col min="14090" max="14336" width="11.42578125" style="587"/>
    <col min="14337" max="14337" width="31.140625" style="587" customWidth="1"/>
    <col min="14338" max="14338" width="14.28515625" style="587" customWidth="1"/>
    <col min="14339" max="14339" width="15" style="587" customWidth="1"/>
    <col min="14340" max="14340" width="12.7109375" style="587" customWidth="1"/>
    <col min="14341" max="14342" width="17.28515625" style="587" customWidth="1"/>
    <col min="14343" max="14344" width="11.42578125" style="587"/>
    <col min="14345" max="14345" width="12" style="587" bestFit="1" customWidth="1"/>
    <col min="14346" max="14592" width="11.42578125" style="587"/>
    <col min="14593" max="14593" width="31.140625" style="587" customWidth="1"/>
    <col min="14594" max="14594" width="14.28515625" style="587" customWidth="1"/>
    <col min="14595" max="14595" width="15" style="587" customWidth="1"/>
    <col min="14596" max="14596" width="12.7109375" style="587" customWidth="1"/>
    <col min="14597" max="14598" width="17.28515625" style="587" customWidth="1"/>
    <col min="14599" max="14600" width="11.42578125" style="587"/>
    <col min="14601" max="14601" width="12" style="587" bestFit="1" customWidth="1"/>
    <col min="14602" max="14848" width="11.42578125" style="587"/>
    <col min="14849" max="14849" width="31.140625" style="587" customWidth="1"/>
    <col min="14850" max="14850" width="14.28515625" style="587" customWidth="1"/>
    <col min="14851" max="14851" width="15" style="587" customWidth="1"/>
    <col min="14852" max="14852" width="12.7109375" style="587" customWidth="1"/>
    <col min="14853" max="14854" width="17.28515625" style="587" customWidth="1"/>
    <col min="14855" max="14856" width="11.42578125" style="587"/>
    <col min="14857" max="14857" width="12" style="587" bestFit="1" customWidth="1"/>
    <col min="14858" max="15104" width="11.42578125" style="587"/>
    <col min="15105" max="15105" width="31.140625" style="587" customWidth="1"/>
    <col min="15106" max="15106" width="14.28515625" style="587" customWidth="1"/>
    <col min="15107" max="15107" width="15" style="587" customWidth="1"/>
    <col min="15108" max="15108" width="12.7109375" style="587" customWidth="1"/>
    <col min="15109" max="15110" width="17.28515625" style="587" customWidth="1"/>
    <col min="15111" max="15112" width="11.42578125" style="587"/>
    <col min="15113" max="15113" width="12" style="587" bestFit="1" customWidth="1"/>
    <col min="15114" max="15360" width="11.42578125" style="587"/>
    <col min="15361" max="15361" width="31.140625" style="587" customWidth="1"/>
    <col min="15362" max="15362" width="14.28515625" style="587" customWidth="1"/>
    <col min="15363" max="15363" width="15" style="587" customWidth="1"/>
    <col min="15364" max="15364" width="12.7109375" style="587" customWidth="1"/>
    <col min="15365" max="15366" width="17.28515625" style="587" customWidth="1"/>
    <col min="15367" max="15368" width="11.42578125" style="587"/>
    <col min="15369" max="15369" width="12" style="587" bestFit="1" customWidth="1"/>
    <col min="15370" max="15616" width="11.42578125" style="587"/>
    <col min="15617" max="15617" width="31.140625" style="587" customWidth="1"/>
    <col min="15618" max="15618" width="14.28515625" style="587" customWidth="1"/>
    <col min="15619" max="15619" width="15" style="587" customWidth="1"/>
    <col min="15620" max="15620" width="12.7109375" style="587" customWidth="1"/>
    <col min="15621" max="15622" width="17.28515625" style="587" customWidth="1"/>
    <col min="15623" max="15624" width="11.42578125" style="587"/>
    <col min="15625" max="15625" width="12" style="587" bestFit="1" customWidth="1"/>
    <col min="15626" max="15872" width="11.42578125" style="587"/>
    <col min="15873" max="15873" width="31.140625" style="587" customWidth="1"/>
    <col min="15874" max="15874" width="14.28515625" style="587" customWidth="1"/>
    <col min="15875" max="15875" width="15" style="587" customWidth="1"/>
    <col min="15876" max="15876" width="12.7109375" style="587" customWidth="1"/>
    <col min="15877" max="15878" width="17.28515625" style="587" customWidth="1"/>
    <col min="15879" max="15880" width="11.42578125" style="587"/>
    <col min="15881" max="15881" width="12" style="587" bestFit="1" customWidth="1"/>
    <col min="15882" max="16128" width="11.42578125" style="587"/>
    <col min="16129" max="16129" width="31.140625" style="587" customWidth="1"/>
    <col min="16130" max="16130" width="14.28515625" style="587" customWidth="1"/>
    <col min="16131" max="16131" width="15" style="587" customWidth="1"/>
    <col min="16132" max="16132" width="12.7109375" style="587" customWidth="1"/>
    <col min="16133" max="16134" width="17.28515625" style="587" customWidth="1"/>
    <col min="16135" max="16136" width="11.42578125" style="587"/>
    <col min="16137" max="16137" width="12" style="587" bestFit="1" customWidth="1"/>
    <col min="16138" max="16384" width="11.42578125" style="587"/>
  </cols>
  <sheetData>
    <row r="2" spans="1:7" s="519" customFormat="1" ht="24.75" customHeight="1">
      <c r="C2" s="983" t="s">
        <v>942</v>
      </c>
      <c r="D2" s="983"/>
      <c r="E2" s="974"/>
      <c r="F2" s="974"/>
    </row>
    <row r="3" spans="1:7" s="519" customFormat="1" ht="22.5">
      <c r="A3" s="975" t="str">
        <f>'[1]Anexo F'!A4:E4</f>
        <v>BALANCE GENERAL</v>
      </c>
      <c r="B3" s="975"/>
      <c r="C3" s="975"/>
      <c r="D3" s="975"/>
      <c r="E3" s="975"/>
      <c r="F3" s="975"/>
    </row>
    <row r="4" spans="1:7" s="519" customFormat="1" ht="22.5">
      <c r="A4" s="975" t="s">
        <v>1206</v>
      </c>
      <c r="B4" s="975"/>
      <c r="C4" s="975"/>
      <c r="D4" s="975"/>
      <c r="E4" s="975"/>
      <c r="F4" s="975"/>
      <c r="G4" s="881"/>
    </row>
    <row r="5" spans="1:7" s="519" customFormat="1" ht="20.25">
      <c r="A5" s="981" t="s">
        <v>624</v>
      </c>
      <c r="B5" s="981"/>
      <c r="C5" s="981"/>
      <c r="D5" s="981"/>
      <c r="E5" s="981"/>
      <c r="F5" s="981"/>
    </row>
    <row r="6" spans="1:7" s="519" customFormat="1"/>
    <row r="7" spans="1:7" s="519" customFormat="1" ht="22.5">
      <c r="A7" s="975" t="s">
        <v>943</v>
      </c>
      <c r="B7" s="975"/>
      <c r="C7" s="975"/>
      <c r="D7" s="975"/>
      <c r="E7" s="975"/>
      <c r="F7" s="975"/>
    </row>
    <row r="8" spans="1:7" s="519" customFormat="1"/>
    <row r="9" spans="1:7" s="519" customFormat="1">
      <c r="A9" s="546"/>
      <c r="B9" s="982" t="s">
        <v>944</v>
      </c>
      <c r="C9" s="982"/>
      <c r="D9" s="546"/>
      <c r="E9" s="982" t="s">
        <v>945</v>
      </c>
      <c r="F9" s="982"/>
    </row>
    <row r="10" spans="1:7" s="519" customFormat="1">
      <c r="A10" s="548"/>
      <c r="B10" s="546"/>
      <c r="C10" s="669"/>
      <c r="D10" s="548"/>
      <c r="E10" s="546" t="s">
        <v>946</v>
      </c>
      <c r="F10" s="546" t="s">
        <v>946</v>
      </c>
    </row>
    <row r="11" spans="1:7" s="519" customFormat="1">
      <c r="A11" s="548"/>
      <c r="B11" s="548"/>
      <c r="C11" s="670"/>
      <c r="D11" s="548" t="s">
        <v>947</v>
      </c>
      <c r="E11" s="548" t="s">
        <v>778</v>
      </c>
      <c r="F11" s="548" t="s">
        <v>778</v>
      </c>
    </row>
    <row r="12" spans="1:7" s="519" customFormat="1">
      <c r="A12" s="550" t="s">
        <v>918</v>
      </c>
      <c r="B12" s="550" t="s">
        <v>835</v>
      </c>
      <c r="C12" s="671" t="s">
        <v>948</v>
      </c>
      <c r="D12" s="550" t="s">
        <v>949</v>
      </c>
      <c r="E12" s="550" t="s">
        <v>919</v>
      </c>
      <c r="F12" s="550" t="s">
        <v>920</v>
      </c>
    </row>
    <row r="13" spans="1:7" s="519" customFormat="1">
      <c r="A13" s="526"/>
      <c r="B13" s="526"/>
      <c r="C13" s="526"/>
      <c r="D13" s="526"/>
      <c r="E13" s="526"/>
      <c r="F13" s="526"/>
    </row>
    <row r="14" spans="1:7" s="519" customFormat="1">
      <c r="A14" s="672" t="s">
        <v>950</v>
      </c>
      <c r="B14" s="528"/>
      <c r="C14" s="528"/>
      <c r="D14" s="528"/>
      <c r="E14" s="528"/>
      <c r="F14" s="528"/>
    </row>
    <row r="15" spans="1:7" s="519" customFormat="1" ht="6" customHeight="1">
      <c r="A15" s="528"/>
      <c r="B15" s="528"/>
      <c r="C15" s="647"/>
      <c r="D15" s="647"/>
      <c r="E15" s="647"/>
      <c r="F15" s="647"/>
    </row>
    <row r="16" spans="1:7" s="519" customFormat="1">
      <c r="A16" s="553" t="s">
        <v>951</v>
      </c>
      <c r="B16" s="528"/>
      <c r="C16" s="647"/>
      <c r="D16" s="647"/>
      <c r="E16" s="647"/>
      <c r="F16" s="647"/>
    </row>
    <row r="17" spans="1:6">
      <c r="A17" s="673"/>
      <c r="B17" s="674"/>
      <c r="C17" s="675"/>
      <c r="D17" s="675"/>
      <c r="E17" s="675"/>
      <c r="F17" s="647"/>
    </row>
    <row r="18" spans="1:6">
      <c r="A18" s="528" t="s">
        <v>952</v>
      </c>
      <c r="B18" s="676" t="s">
        <v>953</v>
      </c>
      <c r="C18" s="677">
        <f>E18/D18</f>
        <v>0</v>
      </c>
      <c r="D18" s="678">
        <v>6554.28</v>
      </c>
      <c r="E18" s="647">
        <v>0</v>
      </c>
      <c r="F18" s="647">
        <v>0</v>
      </c>
    </row>
    <row r="19" spans="1:6">
      <c r="A19" s="679" t="s">
        <v>954</v>
      </c>
      <c r="B19" s="676" t="s">
        <v>953</v>
      </c>
      <c r="C19" s="677">
        <f>E19/D19</f>
        <v>1581654.7500259373</v>
      </c>
      <c r="D19" s="678">
        <v>6554.28</v>
      </c>
      <c r="E19" s="647">
        <v>10366608095</v>
      </c>
      <c r="F19" s="647">
        <v>689788046</v>
      </c>
    </row>
    <row r="20" spans="1:6">
      <c r="A20" s="679" t="s">
        <v>955</v>
      </c>
      <c r="B20" s="676" t="s">
        <v>953</v>
      </c>
      <c r="C20" s="677">
        <f t="shared" ref="C20:C21" si="0">E20/D20</f>
        <v>0</v>
      </c>
      <c r="D20" s="678">
        <v>6554.28</v>
      </c>
      <c r="E20" s="647">
        <v>0</v>
      </c>
      <c r="F20" s="647">
        <v>0</v>
      </c>
    </row>
    <row r="21" spans="1:6">
      <c r="A21" s="679" t="s">
        <v>956</v>
      </c>
      <c r="B21" s="676" t="s">
        <v>953</v>
      </c>
      <c r="C21" s="677">
        <f t="shared" si="0"/>
        <v>155210.88799990236</v>
      </c>
      <c r="D21" s="678">
        <v>6554.28</v>
      </c>
      <c r="E21" s="647">
        <v>1017295619</v>
      </c>
      <c r="F21" s="647">
        <v>835202161</v>
      </c>
    </row>
    <row r="22" spans="1:6">
      <c r="A22" s="679" t="s">
        <v>957</v>
      </c>
      <c r="B22" s="676" t="s">
        <v>953</v>
      </c>
      <c r="C22" s="677">
        <v>0</v>
      </c>
      <c r="D22" s="678">
        <v>6554.28</v>
      </c>
      <c r="E22" s="647">
        <v>0</v>
      </c>
      <c r="F22" s="647">
        <v>7908388</v>
      </c>
    </row>
    <row r="23" spans="1:6">
      <c r="A23" s="532"/>
      <c r="B23" s="680"/>
      <c r="C23" s="653"/>
      <c r="D23" s="653"/>
      <c r="E23" s="653"/>
      <c r="F23" s="653"/>
    </row>
    <row r="24" spans="1:6">
      <c r="A24" s="635" t="s">
        <v>958</v>
      </c>
      <c r="B24" s="681"/>
      <c r="C24" s="682">
        <f>SUM(C18:C23)</f>
        <v>1736865.6380258398</v>
      </c>
      <c r="D24" s="682">
        <f>D22</f>
        <v>6554.28</v>
      </c>
      <c r="E24" s="683">
        <f>SUM(E18:E22)</f>
        <v>11383903714</v>
      </c>
      <c r="F24" s="683">
        <f>SUM(F18:F22)</f>
        <v>1532898595</v>
      </c>
    </row>
    <row r="25" spans="1:6">
      <c r="A25" s="526"/>
      <c r="B25" s="684"/>
      <c r="C25" s="527"/>
      <c r="D25" s="527"/>
      <c r="E25" s="527"/>
      <c r="F25" s="527"/>
    </row>
    <row r="26" spans="1:6">
      <c r="A26" s="553" t="s">
        <v>959</v>
      </c>
      <c r="B26" s="685"/>
      <c r="C26" s="647"/>
      <c r="D26" s="647"/>
      <c r="E26" s="686"/>
      <c r="F26" s="647">
        <v>0</v>
      </c>
    </row>
    <row r="27" spans="1:6">
      <c r="A27" s="528" t="s">
        <v>960</v>
      </c>
      <c r="B27" s="676" t="s">
        <v>953</v>
      </c>
      <c r="C27" s="647">
        <f>E27/D27</f>
        <v>0</v>
      </c>
      <c r="D27" s="678">
        <v>6554.28</v>
      </c>
      <c r="E27" s="647">
        <v>0</v>
      </c>
      <c r="F27" s="647">
        <v>0</v>
      </c>
    </row>
    <row r="28" spans="1:6">
      <c r="A28" s="528"/>
      <c r="B28" s="685"/>
      <c r="C28" s="647"/>
      <c r="D28" s="647"/>
      <c r="E28" s="647"/>
      <c r="F28" s="647"/>
    </row>
    <row r="29" spans="1:6">
      <c r="A29" s="635" t="s">
        <v>958</v>
      </c>
      <c r="B29" s="681"/>
      <c r="C29" s="682">
        <f>SUM(C27)</f>
        <v>0</v>
      </c>
      <c r="D29" s="687">
        <f>D27</f>
        <v>6554.28</v>
      </c>
      <c r="E29" s="683">
        <f>SUM(E27)</f>
        <v>0</v>
      </c>
      <c r="F29" s="683">
        <f>SUM(F27)</f>
        <v>0</v>
      </c>
    </row>
    <row r="30" spans="1:6">
      <c r="A30" s="688"/>
      <c r="B30" s="689"/>
      <c r="C30" s="690"/>
      <c r="D30" s="690"/>
      <c r="E30" s="690"/>
      <c r="F30" s="690"/>
    </row>
    <row r="31" spans="1:6">
      <c r="A31" s="535" t="s">
        <v>146</v>
      </c>
      <c r="B31" s="691"/>
      <c r="C31" s="692">
        <f>C24+C29</f>
        <v>1736865.6380258398</v>
      </c>
      <c r="D31" s="692">
        <f>D29</f>
        <v>6554.28</v>
      </c>
      <c r="E31" s="693">
        <f>E24+E29</f>
        <v>11383903714</v>
      </c>
      <c r="F31" s="693">
        <f>F24+F29</f>
        <v>1532898595</v>
      </c>
    </row>
    <row r="32" spans="1:6">
      <c r="A32" s="526"/>
      <c r="B32" s="684"/>
      <c r="C32" s="527"/>
      <c r="D32" s="527"/>
      <c r="E32" s="527"/>
      <c r="F32" s="694"/>
    </row>
    <row r="33" spans="1:9">
      <c r="A33" s="672" t="s">
        <v>961</v>
      </c>
      <c r="B33" s="685"/>
      <c r="C33" s="647"/>
      <c r="D33" s="647"/>
      <c r="E33" s="647"/>
      <c r="F33" s="675"/>
    </row>
    <row r="34" spans="1:9">
      <c r="A34" s="528"/>
      <c r="B34" s="685"/>
      <c r="C34" s="647"/>
      <c r="D34" s="647"/>
      <c r="E34" s="647"/>
      <c r="F34" s="675"/>
    </row>
    <row r="35" spans="1:9">
      <c r="A35" s="553" t="s">
        <v>962</v>
      </c>
      <c r="B35" s="685"/>
      <c r="C35" s="647"/>
      <c r="D35" s="647"/>
      <c r="E35" s="647"/>
      <c r="F35" s="675"/>
    </row>
    <row r="36" spans="1:9">
      <c r="A36" s="528" t="s">
        <v>963</v>
      </c>
      <c r="B36" s="685" t="s">
        <v>953</v>
      </c>
      <c r="C36" s="677">
        <f>E36/D36</f>
        <v>0</v>
      </c>
      <c r="D36" s="678">
        <v>6571.73</v>
      </c>
      <c r="E36" s="647">
        <v>0</v>
      </c>
      <c r="F36" s="647">
        <v>0</v>
      </c>
    </row>
    <row r="37" spans="1:9">
      <c r="A37" s="679" t="s">
        <v>964</v>
      </c>
      <c r="B37" s="676" t="s">
        <v>953</v>
      </c>
      <c r="C37" s="677">
        <f t="shared" ref="C37:C43" si="1">E37/D37</f>
        <v>0</v>
      </c>
      <c r="D37" s="678">
        <v>6571.73</v>
      </c>
      <c r="E37" s="647">
        <v>0</v>
      </c>
      <c r="F37" s="647">
        <v>0</v>
      </c>
    </row>
    <row r="38" spans="1:9">
      <c r="A38" s="679" t="s">
        <v>965</v>
      </c>
      <c r="B38" s="676" t="s">
        <v>953</v>
      </c>
      <c r="C38" s="677">
        <f t="shared" si="1"/>
        <v>178965.84597967356</v>
      </c>
      <c r="D38" s="678">
        <v>6571.73</v>
      </c>
      <c r="E38" s="647">
        <v>1176115219</v>
      </c>
      <c r="F38" s="647">
        <v>336324507</v>
      </c>
    </row>
    <row r="39" spans="1:9">
      <c r="A39" s="679" t="s">
        <v>1209</v>
      </c>
      <c r="B39" s="676" t="s">
        <v>953</v>
      </c>
      <c r="C39" s="677">
        <f t="shared" si="1"/>
        <v>21000</v>
      </c>
      <c r="D39" s="678">
        <v>6571.73</v>
      </c>
      <c r="E39" s="647">
        <v>138006330</v>
      </c>
      <c r="F39" s="647">
        <v>0</v>
      </c>
    </row>
    <row r="40" spans="1:9">
      <c r="A40" s="679" t="s">
        <v>966</v>
      </c>
      <c r="B40" s="676" t="s">
        <v>953</v>
      </c>
      <c r="C40" s="677">
        <f t="shared" si="1"/>
        <v>530.00001521669333</v>
      </c>
      <c r="D40" s="678">
        <v>6571.73</v>
      </c>
      <c r="E40" s="647">
        <v>3483017</v>
      </c>
      <c r="F40" s="647">
        <v>84718078</v>
      </c>
    </row>
    <row r="41" spans="1:9">
      <c r="A41" s="679" t="s">
        <v>967</v>
      </c>
      <c r="B41" s="676" t="s">
        <v>953</v>
      </c>
      <c r="C41" s="677">
        <f t="shared" si="1"/>
        <v>0</v>
      </c>
      <c r="D41" s="678">
        <v>6571.73</v>
      </c>
      <c r="E41" s="647">
        <v>0</v>
      </c>
      <c r="F41" s="647">
        <v>618755000</v>
      </c>
    </row>
    <row r="42" spans="1:9">
      <c r="A42" s="679" t="s">
        <v>968</v>
      </c>
      <c r="B42" s="676" t="s">
        <v>953</v>
      </c>
      <c r="C42" s="677">
        <f t="shared" si="1"/>
        <v>0</v>
      </c>
      <c r="D42" s="678">
        <v>6571.73</v>
      </c>
      <c r="E42" s="647">
        <v>0</v>
      </c>
      <c r="F42" s="647">
        <v>15189136</v>
      </c>
    </row>
    <row r="43" spans="1:9">
      <c r="A43" s="695" t="s">
        <v>969</v>
      </c>
      <c r="B43" s="696" t="s">
        <v>953</v>
      </c>
      <c r="C43" s="677">
        <f t="shared" si="1"/>
        <v>68552.000006086688</v>
      </c>
      <c r="D43" s="678">
        <v>6571.73</v>
      </c>
      <c r="E43" s="653">
        <v>450505235</v>
      </c>
      <c r="F43" s="653">
        <v>502552810</v>
      </c>
      <c r="I43" s="600"/>
    </row>
    <row r="44" spans="1:9">
      <c r="A44" s="697" t="s">
        <v>958</v>
      </c>
      <c r="B44" s="698"/>
      <c r="C44" s="682">
        <f>SUM(C36:C43)</f>
        <v>269047.84600097698</v>
      </c>
      <c r="D44" s="682">
        <f>D42</f>
        <v>6571.73</v>
      </c>
      <c r="E44" s="683">
        <f>SUM(E36:E43)</f>
        <v>1768109801</v>
      </c>
      <c r="F44" s="683">
        <f>SUM(F36:F43)</f>
        <v>1557539531</v>
      </c>
    </row>
    <row r="45" spans="1:9">
      <c r="A45" s="699"/>
      <c r="B45" s="700"/>
      <c r="C45" s="701"/>
      <c r="D45" s="527"/>
      <c r="E45" s="527"/>
      <c r="F45" s="527"/>
    </row>
    <row r="46" spans="1:9">
      <c r="A46" s="537" t="s">
        <v>970</v>
      </c>
      <c r="B46" s="676"/>
      <c r="C46" s="677"/>
      <c r="D46" s="647"/>
      <c r="E46" s="647"/>
      <c r="F46" s="647"/>
    </row>
    <row r="47" spans="1:9">
      <c r="A47" s="537"/>
      <c r="B47" s="676"/>
      <c r="C47" s="677"/>
      <c r="D47" s="647"/>
      <c r="E47" s="647"/>
      <c r="F47" s="647"/>
    </row>
    <row r="48" spans="1:9">
      <c r="A48" s="679" t="s">
        <v>967</v>
      </c>
      <c r="B48" s="676" t="s">
        <v>953</v>
      </c>
      <c r="C48" s="677">
        <f>E48/D48</f>
        <v>0</v>
      </c>
      <c r="D48" s="678">
        <v>6571.73</v>
      </c>
      <c r="E48" s="647">
        <v>0</v>
      </c>
      <c r="F48" s="647">
        <v>0</v>
      </c>
    </row>
    <row r="49" spans="1:6">
      <c r="A49" s="679" t="s">
        <v>968</v>
      </c>
      <c r="B49" s="676" t="s">
        <v>953</v>
      </c>
      <c r="C49" s="677">
        <f>E49/D49</f>
        <v>0</v>
      </c>
      <c r="D49" s="678">
        <v>6571.73</v>
      </c>
      <c r="E49" s="647">
        <v>0</v>
      </c>
      <c r="F49" s="647">
        <v>0</v>
      </c>
    </row>
    <row r="50" spans="1:6">
      <c r="A50" s="679" t="s">
        <v>969</v>
      </c>
      <c r="B50" s="676" t="s">
        <v>953</v>
      </c>
      <c r="C50" s="677">
        <f>E50/D50</f>
        <v>25880.999980218301</v>
      </c>
      <c r="D50" s="678">
        <v>6571.73</v>
      </c>
      <c r="E50" s="647">
        <v>170082944</v>
      </c>
      <c r="F50" s="647">
        <f>18018146+28840171+42273342+79151140+44773112</f>
        <v>213055911</v>
      </c>
    </row>
    <row r="51" spans="1:6">
      <c r="A51" s="702" t="s">
        <v>75</v>
      </c>
      <c r="B51" s="703" t="s">
        <v>953</v>
      </c>
      <c r="C51" s="677">
        <f>E51/D51</f>
        <v>0</v>
      </c>
      <c r="D51" s="678">
        <v>6571.73</v>
      </c>
      <c r="E51" s="704">
        <v>0</v>
      </c>
      <c r="F51" s="704">
        <v>0</v>
      </c>
    </row>
    <row r="52" spans="1:6">
      <c r="A52" s="635" t="s">
        <v>958</v>
      </c>
      <c r="B52" s="635"/>
      <c r="C52" s="682">
        <f>SUM(C48:C51)</f>
        <v>25880.999980218301</v>
      </c>
      <c r="D52" s="682"/>
      <c r="E52" s="683">
        <f>SUM(E48:E51)</f>
        <v>170082944</v>
      </c>
      <c r="F52" s="683">
        <f>SUM(F48:F51)</f>
        <v>213055911</v>
      </c>
    </row>
    <row r="53" spans="1:6">
      <c r="A53" s="688"/>
      <c r="B53" s="688"/>
      <c r="C53" s="705"/>
      <c r="D53" s="690"/>
      <c r="E53" s="690"/>
      <c r="F53" s="690"/>
    </row>
    <row r="54" spans="1:6">
      <c r="A54" s="535" t="s">
        <v>146</v>
      </c>
      <c r="B54" s="706"/>
      <c r="C54" s="692">
        <f>C44+C52</f>
        <v>294928.84598119528</v>
      </c>
      <c r="D54" s="692">
        <f>D48</f>
        <v>6571.73</v>
      </c>
      <c r="E54" s="693">
        <f>E44+E52</f>
        <v>1938192745</v>
      </c>
      <c r="F54" s="693">
        <f>F44+F52</f>
        <v>1770595442</v>
      </c>
    </row>
    <row r="57" spans="1:6" s="519" customFormat="1"/>
    <row r="58" spans="1:6" s="519" customFormat="1"/>
    <row r="59" spans="1:6" s="519" customFormat="1">
      <c r="A59" s="558" t="s">
        <v>788</v>
      </c>
      <c r="B59" s="559"/>
      <c r="C59" s="655"/>
      <c r="D59" s="980" t="s">
        <v>789</v>
      </c>
      <c r="E59" s="980"/>
    </row>
    <row r="60" spans="1:6" s="519" customFormat="1">
      <c r="A60" s="558" t="s">
        <v>816</v>
      </c>
      <c r="B60" s="559"/>
      <c r="C60" s="560"/>
      <c r="D60" s="979" t="s">
        <v>659</v>
      </c>
      <c r="E60" s="979"/>
    </row>
    <row r="61" spans="1:6" s="519" customFormat="1"/>
    <row r="62" spans="1:6" s="519" customFormat="1"/>
    <row r="63" spans="1:6" s="519" customFormat="1"/>
    <row r="64" spans="1:6" s="519" customFormat="1"/>
    <row r="65" spans="1:5" s="519" customFormat="1">
      <c r="A65" s="558" t="str">
        <f>'[1]Anexo F'!A56</f>
        <v>Dr. Raul Fernando Vargas</v>
      </c>
      <c r="B65" s="559"/>
      <c r="D65" s="979" t="s">
        <v>1150</v>
      </c>
      <c r="E65" s="979"/>
    </row>
    <row r="66" spans="1:5" s="519" customFormat="1">
      <c r="A66" s="558" t="s">
        <v>818</v>
      </c>
      <c r="B66" s="559"/>
      <c r="D66" s="979" t="s">
        <v>765</v>
      </c>
      <c r="E66" s="979"/>
    </row>
    <row r="67" spans="1:5" s="519" customFormat="1"/>
    <row r="68" spans="1:5" s="519" customFormat="1"/>
  </sheetData>
  <mergeCells count="12">
    <mergeCell ref="D59:E59"/>
    <mergeCell ref="D60:E60"/>
    <mergeCell ref="D65:E65"/>
    <mergeCell ref="D66:E66"/>
    <mergeCell ref="E2:F2"/>
    <mergeCell ref="A3:F3"/>
    <mergeCell ref="A5:F5"/>
    <mergeCell ref="A7:F7"/>
    <mergeCell ref="B9:C9"/>
    <mergeCell ref="E9:F9"/>
    <mergeCell ref="C2:D2"/>
    <mergeCell ref="A4:F4"/>
  </mergeCells>
  <printOptions horizontalCentered="1"/>
  <pageMargins left="0.78740157480314965" right="0.78740157480314965" top="1.9685039370078741" bottom="0.98425196850393704" header="0" footer="0"/>
  <pageSetup paperSize="5" scale="75" firstPageNumber="0" fitToHeight="0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showGridLines="0" workbookViewId="0">
      <pane ySplit="6" topLeftCell="A64" activePane="bottomLeft" state="frozen"/>
      <selection pane="bottomLeft" activeCell="A3" sqref="A3:G3"/>
    </sheetView>
  </sheetViews>
  <sheetFormatPr baseColWidth="10" defaultRowHeight="12.75"/>
  <cols>
    <col min="1" max="1" width="29.85546875" style="587" customWidth="1"/>
    <col min="2" max="2" width="13.85546875" style="587" customWidth="1"/>
    <col min="3" max="3" width="12.7109375" style="587" bestFit="1" customWidth="1"/>
    <col min="4" max="4" width="13.7109375" style="587" bestFit="1" customWidth="1"/>
    <col min="5" max="6" width="12.5703125" style="587" customWidth="1"/>
    <col min="7" max="7" width="14.28515625" style="587" customWidth="1"/>
    <col min="8" max="8" width="14.7109375" style="587" customWidth="1"/>
    <col min="9" max="9" width="11.42578125" style="587"/>
    <col min="10" max="10" width="13.28515625" style="720" bestFit="1" customWidth="1"/>
    <col min="11" max="11" width="16.28515625" style="721" bestFit="1" customWidth="1"/>
    <col min="12" max="256" width="11.42578125" style="587"/>
    <col min="257" max="257" width="29.85546875" style="587" customWidth="1"/>
    <col min="258" max="258" width="13.85546875" style="587" customWidth="1"/>
    <col min="259" max="259" width="12.7109375" style="587" bestFit="1" customWidth="1"/>
    <col min="260" max="260" width="13.7109375" style="587" bestFit="1" customWidth="1"/>
    <col min="261" max="262" width="12.5703125" style="587" customWidth="1"/>
    <col min="263" max="263" width="14.28515625" style="587" customWidth="1"/>
    <col min="264" max="264" width="14.7109375" style="587" customWidth="1"/>
    <col min="265" max="265" width="11.42578125" style="587"/>
    <col min="266" max="266" width="13.28515625" style="587" bestFit="1" customWidth="1"/>
    <col min="267" max="267" width="16.28515625" style="587" bestFit="1" customWidth="1"/>
    <col min="268" max="512" width="11.42578125" style="587"/>
    <col min="513" max="513" width="29.85546875" style="587" customWidth="1"/>
    <col min="514" max="514" width="13.85546875" style="587" customWidth="1"/>
    <col min="515" max="515" width="12.7109375" style="587" bestFit="1" customWidth="1"/>
    <col min="516" max="516" width="13.7109375" style="587" bestFit="1" customWidth="1"/>
    <col min="517" max="518" width="12.5703125" style="587" customWidth="1"/>
    <col min="519" max="519" width="14.28515625" style="587" customWidth="1"/>
    <col min="520" max="520" width="14.7109375" style="587" customWidth="1"/>
    <col min="521" max="521" width="11.42578125" style="587"/>
    <col min="522" max="522" width="13.28515625" style="587" bestFit="1" customWidth="1"/>
    <col min="523" max="523" width="16.28515625" style="587" bestFit="1" customWidth="1"/>
    <col min="524" max="768" width="11.42578125" style="587"/>
    <col min="769" max="769" width="29.85546875" style="587" customWidth="1"/>
    <col min="770" max="770" width="13.85546875" style="587" customWidth="1"/>
    <col min="771" max="771" width="12.7109375" style="587" bestFit="1" customWidth="1"/>
    <col min="772" max="772" width="13.7109375" style="587" bestFit="1" customWidth="1"/>
    <col min="773" max="774" width="12.5703125" style="587" customWidth="1"/>
    <col min="775" max="775" width="14.28515625" style="587" customWidth="1"/>
    <col min="776" max="776" width="14.7109375" style="587" customWidth="1"/>
    <col min="777" max="777" width="11.42578125" style="587"/>
    <col min="778" max="778" width="13.28515625" style="587" bestFit="1" customWidth="1"/>
    <col min="779" max="779" width="16.28515625" style="587" bestFit="1" customWidth="1"/>
    <col min="780" max="1024" width="11.42578125" style="587"/>
    <col min="1025" max="1025" width="29.85546875" style="587" customWidth="1"/>
    <col min="1026" max="1026" width="13.85546875" style="587" customWidth="1"/>
    <col min="1027" max="1027" width="12.7109375" style="587" bestFit="1" customWidth="1"/>
    <col min="1028" max="1028" width="13.7109375" style="587" bestFit="1" customWidth="1"/>
    <col min="1029" max="1030" width="12.5703125" style="587" customWidth="1"/>
    <col min="1031" max="1031" width="14.28515625" style="587" customWidth="1"/>
    <col min="1032" max="1032" width="14.7109375" style="587" customWidth="1"/>
    <col min="1033" max="1033" width="11.42578125" style="587"/>
    <col min="1034" max="1034" width="13.28515625" style="587" bestFit="1" customWidth="1"/>
    <col min="1035" max="1035" width="16.28515625" style="587" bestFit="1" customWidth="1"/>
    <col min="1036" max="1280" width="11.42578125" style="587"/>
    <col min="1281" max="1281" width="29.85546875" style="587" customWidth="1"/>
    <col min="1282" max="1282" width="13.85546875" style="587" customWidth="1"/>
    <col min="1283" max="1283" width="12.7109375" style="587" bestFit="1" customWidth="1"/>
    <col min="1284" max="1284" width="13.7109375" style="587" bestFit="1" customWidth="1"/>
    <col min="1285" max="1286" width="12.5703125" style="587" customWidth="1"/>
    <col min="1287" max="1287" width="14.28515625" style="587" customWidth="1"/>
    <col min="1288" max="1288" width="14.7109375" style="587" customWidth="1"/>
    <col min="1289" max="1289" width="11.42578125" style="587"/>
    <col min="1290" max="1290" width="13.28515625" style="587" bestFit="1" customWidth="1"/>
    <col min="1291" max="1291" width="16.28515625" style="587" bestFit="1" customWidth="1"/>
    <col min="1292" max="1536" width="11.42578125" style="587"/>
    <col min="1537" max="1537" width="29.85546875" style="587" customWidth="1"/>
    <col min="1538" max="1538" width="13.85546875" style="587" customWidth="1"/>
    <col min="1539" max="1539" width="12.7109375" style="587" bestFit="1" customWidth="1"/>
    <col min="1540" max="1540" width="13.7109375" style="587" bestFit="1" customWidth="1"/>
    <col min="1541" max="1542" width="12.5703125" style="587" customWidth="1"/>
    <col min="1543" max="1543" width="14.28515625" style="587" customWidth="1"/>
    <col min="1544" max="1544" width="14.7109375" style="587" customWidth="1"/>
    <col min="1545" max="1545" width="11.42578125" style="587"/>
    <col min="1546" max="1546" width="13.28515625" style="587" bestFit="1" customWidth="1"/>
    <col min="1547" max="1547" width="16.28515625" style="587" bestFit="1" customWidth="1"/>
    <col min="1548" max="1792" width="11.42578125" style="587"/>
    <col min="1793" max="1793" width="29.85546875" style="587" customWidth="1"/>
    <col min="1794" max="1794" width="13.85546875" style="587" customWidth="1"/>
    <col min="1795" max="1795" width="12.7109375" style="587" bestFit="1" customWidth="1"/>
    <col min="1796" max="1796" width="13.7109375" style="587" bestFit="1" customWidth="1"/>
    <col min="1797" max="1798" width="12.5703125" style="587" customWidth="1"/>
    <col min="1799" max="1799" width="14.28515625" style="587" customWidth="1"/>
    <col min="1800" max="1800" width="14.7109375" style="587" customWidth="1"/>
    <col min="1801" max="1801" width="11.42578125" style="587"/>
    <col min="1802" max="1802" width="13.28515625" style="587" bestFit="1" customWidth="1"/>
    <col min="1803" max="1803" width="16.28515625" style="587" bestFit="1" customWidth="1"/>
    <col min="1804" max="2048" width="11.42578125" style="587"/>
    <col min="2049" max="2049" width="29.85546875" style="587" customWidth="1"/>
    <col min="2050" max="2050" width="13.85546875" style="587" customWidth="1"/>
    <col min="2051" max="2051" width="12.7109375" style="587" bestFit="1" customWidth="1"/>
    <col min="2052" max="2052" width="13.7109375" style="587" bestFit="1" customWidth="1"/>
    <col min="2053" max="2054" width="12.5703125" style="587" customWidth="1"/>
    <col min="2055" max="2055" width="14.28515625" style="587" customWidth="1"/>
    <col min="2056" max="2056" width="14.7109375" style="587" customWidth="1"/>
    <col min="2057" max="2057" width="11.42578125" style="587"/>
    <col min="2058" max="2058" width="13.28515625" style="587" bestFit="1" customWidth="1"/>
    <col min="2059" max="2059" width="16.28515625" style="587" bestFit="1" customWidth="1"/>
    <col min="2060" max="2304" width="11.42578125" style="587"/>
    <col min="2305" max="2305" width="29.85546875" style="587" customWidth="1"/>
    <col min="2306" max="2306" width="13.85546875" style="587" customWidth="1"/>
    <col min="2307" max="2307" width="12.7109375" style="587" bestFit="1" customWidth="1"/>
    <col min="2308" max="2308" width="13.7109375" style="587" bestFit="1" customWidth="1"/>
    <col min="2309" max="2310" width="12.5703125" style="587" customWidth="1"/>
    <col min="2311" max="2311" width="14.28515625" style="587" customWidth="1"/>
    <col min="2312" max="2312" width="14.7109375" style="587" customWidth="1"/>
    <col min="2313" max="2313" width="11.42578125" style="587"/>
    <col min="2314" max="2314" width="13.28515625" style="587" bestFit="1" customWidth="1"/>
    <col min="2315" max="2315" width="16.28515625" style="587" bestFit="1" customWidth="1"/>
    <col min="2316" max="2560" width="11.42578125" style="587"/>
    <col min="2561" max="2561" width="29.85546875" style="587" customWidth="1"/>
    <col min="2562" max="2562" width="13.85546875" style="587" customWidth="1"/>
    <col min="2563" max="2563" width="12.7109375" style="587" bestFit="1" customWidth="1"/>
    <col min="2564" max="2564" width="13.7109375" style="587" bestFit="1" customWidth="1"/>
    <col min="2565" max="2566" width="12.5703125" style="587" customWidth="1"/>
    <col min="2567" max="2567" width="14.28515625" style="587" customWidth="1"/>
    <col min="2568" max="2568" width="14.7109375" style="587" customWidth="1"/>
    <col min="2569" max="2569" width="11.42578125" style="587"/>
    <col min="2570" max="2570" width="13.28515625" style="587" bestFit="1" customWidth="1"/>
    <col min="2571" max="2571" width="16.28515625" style="587" bestFit="1" customWidth="1"/>
    <col min="2572" max="2816" width="11.42578125" style="587"/>
    <col min="2817" max="2817" width="29.85546875" style="587" customWidth="1"/>
    <col min="2818" max="2818" width="13.85546875" style="587" customWidth="1"/>
    <col min="2819" max="2819" width="12.7109375" style="587" bestFit="1" customWidth="1"/>
    <col min="2820" max="2820" width="13.7109375" style="587" bestFit="1" customWidth="1"/>
    <col min="2821" max="2822" width="12.5703125" style="587" customWidth="1"/>
    <col min="2823" max="2823" width="14.28515625" style="587" customWidth="1"/>
    <col min="2824" max="2824" width="14.7109375" style="587" customWidth="1"/>
    <col min="2825" max="2825" width="11.42578125" style="587"/>
    <col min="2826" max="2826" width="13.28515625" style="587" bestFit="1" customWidth="1"/>
    <col min="2827" max="2827" width="16.28515625" style="587" bestFit="1" customWidth="1"/>
    <col min="2828" max="3072" width="11.42578125" style="587"/>
    <col min="3073" max="3073" width="29.85546875" style="587" customWidth="1"/>
    <col min="3074" max="3074" width="13.85546875" style="587" customWidth="1"/>
    <col min="3075" max="3075" width="12.7109375" style="587" bestFit="1" customWidth="1"/>
    <col min="3076" max="3076" width="13.7109375" style="587" bestFit="1" customWidth="1"/>
    <col min="3077" max="3078" width="12.5703125" style="587" customWidth="1"/>
    <col min="3079" max="3079" width="14.28515625" style="587" customWidth="1"/>
    <col min="3080" max="3080" width="14.7109375" style="587" customWidth="1"/>
    <col min="3081" max="3081" width="11.42578125" style="587"/>
    <col min="3082" max="3082" width="13.28515625" style="587" bestFit="1" customWidth="1"/>
    <col min="3083" max="3083" width="16.28515625" style="587" bestFit="1" customWidth="1"/>
    <col min="3084" max="3328" width="11.42578125" style="587"/>
    <col min="3329" max="3329" width="29.85546875" style="587" customWidth="1"/>
    <col min="3330" max="3330" width="13.85546875" style="587" customWidth="1"/>
    <col min="3331" max="3331" width="12.7109375" style="587" bestFit="1" customWidth="1"/>
    <col min="3332" max="3332" width="13.7109375" style="587" bestFit="1" customWidth="1"/>
    <col min="3333" max="3334" width="12.5703125" style="587" customWidth="1"/>
    <col min="3335" max="3335" width="14.28515625" style="587" customWidth="1"/>
    <col min="3336" max="3336" width="14.7109375" style="587" customWidth="1"/>
    <col min="3337" max="3337" width="11.42578125" style="587"/>
    <col min="3338" max="3338" width="13.28515625" style="587" bestFit="1" customWidth="1"/>
    <col min="3339" max="3339" width="16.28515625" style="587" bestFit="1" customWidth="1"/>
    <col min="3340" max="3584" width="11.42578125" style="587"/>
    <col min="3585" max="3585" width="29.85546875" style="587" customWidth="1"/>
    <col min="3586" max="3586" width="13.85546875" style="587" customWidth="1"/>
    <col min="3587" max="3587" width="12.7109375" style="587" bestFit="1" customWidth="1"/>
    <col min="3588" max="3588" width="13.7109375" style="587" bestFit="1" customWidth="1"/>
    <col min="3589" max="3590" width="12.5703125" style="587" customWidth="1"/>
    <col min="3591" max="3591" width="14.28515625" style="587" customWidth="1"/>
    <col min="3592" max="3592" width="14.7109375" style="587" customWidth="1"/>
    <col min="3593" max="3593" width="11.42578125" style="587"/>
    <col min="3594" max="3594" width="13.28515625" style="587" bestFit="1" customWidth="1"/>
    <col min="3595" max="3595" width="16.28515625" style="587" bestFit="1" customWidth="1"/>
    <col min="3596" max="3840" width="11.42578125" style="587"/>
    <col min="3841" max="3841" width="29.85546875" style="587" customWidth="1"/>
    <col min="3842" max="3842" width="13.85546875" style="587" customWidth="1"/>
    <col min="3843" max="3843" width="12.7109375" style="587" bestFit="1" customWidth="1"/>
    <col min="3844" max="3844" width="13.7109375" style="587" bestFit="1" customWidth="1"/>
    <col min="3845" max="3846" width="12.5703125" style="587" customWidth="1"/>
    <col min="3847" max="3847" width="14.28515625" style="587" customWidth="1"/>
    <col min="3848" max="3848" width="14.7109375" style="587" customWidth="1"/>
    <col min="3849" max="3849" width="11.42578125" style="587"/>
    <col min="3850" max="3850" width="13.28515625" style="587" bestFit="1" customWidth="1"/>
    <col min="3851" max="3851" width="16.28515625" style="587" bestFit="1" customWidth="1"/>
    <col min="3852" max="4096" width="11.42578125" style="587"/>
    <col min="4097" max="4097" width="29.85546875" style="587" customWidth="1"/>
    <col min="4098" max="4098" width="13.85546875" style="587" customWidth="1"/>
    <col min="4099" max="4099" width="12.7109375" style="587" bestFit="1" customWidth="1"/>
    <col min="4100" max="4100" width="13.7109375" style="587" bestFit="1" customWidth="1"/>
    <col min="4101" max="4102" width="12.5703125" style="587" customWidth="1"/>
    <col min="4103" max="4103" width="14.28515625" style="587" customWidth="1"/>
    <col min="4104" max="4104" width="14.7109375" style="587" customWidth="1"/>
    <col min="4105" max="4105" width="11.42578125" style="587"/>
    <col min="4106" max="4106" width="13.28515625" style="587" bestFit="1" customWidth="1"/>
    <col min="4107" max="4107" width="16.28515625" style="587" bestFit="1" customWidth="1"/>
    <col min="4108" max="4352" width="11.42578125" style="587"/>
    <col min="4353" max="4353" width="29.85546875" style="587" customWidth="1"/>
    <col min="4354" max="4354" width="13.85546875" style="587" customWidth="1"/>
    <col min="4355" max="4355" width="12.7109375" style="587" bestFit="1" customWidth="1"/>
    <col min="4356" max="4356" width="13.7109375" style="587" bestFit="1" customWidth="1"/>
    <col min="4357" max="4358" width="12.5703125" style="587" customWidth="1"/>
    <col min="4359" max="4359" width="14.28515625" style="587" customWidth="1"/>
    <col min="4360" max="4360" width="14.7109375" style="587" customWidth="1"/>
    <col min="4361" max="4361" width="11.42578125" style="587"/>
    <col min="4362" max="4362" width="13.28515625" style="587" bestFit="1" customWidth="1"/>
    <col min="4363" max="4363" width="16.28515625" style="587" bestFit="1" customWidth="1"/>
    <col min="4364" max="4608" width="11.42578125" style="587"/>
    <col min="4609" max="4609" width="29.85546875" style="587" customWidth="1"/>
    <col min="4610" max="4610" width="13.85546875" style="587" customWidth="1"/>
    <col min="4611" max="4611" width="12.7109375" style="587" bestFit="1" customWidth="1"/>
    <col min="4612" max="4612" width="13.7109375" style="587" bestFit="1" customWidth="1"/>
    <col min="4613" max="4614" width="12.5703125" style="587" customWidth="1"/>
    <col min="4615" max="4615" width="14.28515625" style="587" customWidth="1"/>
    <col min="4616" max="4616" width="14.7109375" style="587" customWidth="1"/>
    <col min="4617" max="4617" width="11.42578125" style="587"/>
    <col min="4618" max="4618" width="13.28515625" style="587" bestFit="1" customWidth="1"/>
    <col min="4619" max="4619" width="16.28515625" style="587" bestFit="1" customWidth="1"/>
    <col min="4620" max="4864" width="11.42578125" style="587"/>
    <col min="4865" max="4865" width="29.85546875" style="587" customWidth="1"/>
    <col min="4866" max="4866" width="13.85546875" style="587" customWidth="1"/>
    <col min="4867" max="4867" width="12.7109375" style="587" bestFit="1" customWidth="1"/>
    <col min="4868" max="4868" width="13.7109375" style="587" bestFit="1" customWidth="1"/>
    <col min="4869" max="4870" width="12.5703125" style="587" customWidth="1"/>
    <col min="4871" max="4871" width="14.28515625" style="587" customWidth="1"/>
    <col min="4872" max="4872" width="14.7109375" style="587" customWidth="1"/>
    <col min="4873" max="4873" width="11.42578125" style="587"/>
    <col min="4874" max="4874" width="13.28515625" style="587" bestFit="1" customWidth="1"/>
    <col min="4875" max="4875" width="16.28515625" style="587" bestFit="1" customWidth="1"/>
    <col min="4876" max="5120" width="11.42578125" style="587"/>
    <col min="5121" max="5121" width="29.85546875" style="587" customWidth="1"/>
    <col min="5122" max="5122" width="13.85546875" style="587" customWidth="1"/>
    <col min="5123" max="5123" width="12.7109375" style="587" bestFit="1" customWidth="1"/>
    <col min="5124" max="5124" width="13.7109375" style="587" bestFit="1" customWidth="1"/>
    <col min="5125" max="5126" width="12.5703125" style="587" customWidth="1"/>
    <col min="5127" max="5127" width="14.28515625" style="587" customWidth="1"/>
    <col min="5128" max="5128" width="14.7109375" style="587" customWidth="1"/>
    <col min="5129" max="5129" width="11.42578125" style="587"/>
    <col min="5130" max="5130" width="13.28515625" style="587" bestFit="1" customWidth="1"/>
    <col min="5131" max="5131" width="16.28515625" style="587" bestFit="1" customWidth="1"/>
    <col min="5132" max="5376" width="11.42578125" style="587"/>
    <col min="5377" max="5377" width="29.85546875" style="587" customWidth="1"/>
    <col min="5378" max="5378" width="13.85546875" style="587" customWidth="1"/>
    <col min="5379" max="5379" width="12.7109375" style="587" bestFit="1" customWidth="1"/>
    <col min="5380" max="5380" width="13.7109375" style="587" bestFit="1" customWidth="1"/>
    <col min="5381" max="5382" width="12.5703125" style="587" customWidth="1"/>
    <col min="5383" max="5383" width="14.28515625" style="587" customWidth="1"/>
    <col min="5384" max="5384" width="14.7109375" style="587" customWidth="1"/>
    <col min="5385" max="5385" width="11.42578125" style="587"/>
    <col min="5386" max="5386" width="13.28515625" style="587" bestFit="1" customWidth="1"/>
    <col min="5387" max="5387" width="16.28515625" style="587" bestFit="1" customWidth="1"/>
    <col min="5388" max="5632" width="11.42578125" style="587"/>
    <col min="5633" max="5633" width="29.85546875" style="587" customWidth="1"/>
    <col min="5634" max="5634" width="13.85546875" style="587" customWidth="1"/>
    <col min="5635" max="5635" width="12.7109375" style="587" bestFit="1" customWidth="1"/>
    <col min="5636" max="5636" width="13.7109375" style="587" bestFit="1" customWidth="1"/>
    <col min="5637" max="5638" width="12.5703125" style="587" customWidth="1"/>
    <col min="5639" max="5639" width="14.28515625" style="587" customWidth="1"/>
    <col min="5640" max="5640" width="14.7109375" style="587" customWidth="1"/>
    <col min="5641" max="5641" width="11.42578125" style="587"/>
    <col min="5642" max="5642" width="13.28515625" style="587" bestFit="1" customWidth="1"/>
    <col min="5643" max="5643" width="16.28515625" style="587" bestFit="1" customWidth="1"/>
    <col min="5644" max="5888" width="11.42578125" style="587"/>
    <col min="5889" max="5889" width="29.85546875" style="587" customWidth="1"/>
    <col min="5890" max="5890" width="13.85546875" style="587" customWidth="1"/>
    <col min="5891" max="5891" width="12.7109375" style="587" bestFit="1" customWidth="1"/>
    <col min="5892" max="5892" width="13.7109375" style="587" bestFit="1" customWidth="1"/>
    <col min="5893" max="5894" width="12.5703125" style="587" customWidth="1"/>
    <col min="5895" max="5895" width="14.28515625" style="587" customWidth="1"/>
    <col min="5896" max="5896" width="14.7109375" style="587" customWidth="1"/>
    <col min="5897" max="5897" width="11.42578125" style="587"/>
    <col min="5898" max="5898" width="13.28515625" style="587" bestFit="1" customWidth="1"/>
    <col min="5899" max="5899" width="16.28515625" style="587" bestFit="1" customWidth="1"/>
    <col min="5900" max="6144" width="11.42578125" style="587"/>
    <col min="6145" max="6145" width="29.85546875" style="587" customWidth="1"/>
    <col min="6146" max="6146" width="13.85546875" style="587" customWidth="1"/>
    <col min="6147" max="6147" width="12.7109375" style="587" bestFit="1" customWidth="1"/>
    <col min="6148" max="6148" width="13.7109375" style="587" bestFit="1" customWidth="1"/>
    <col min="6149" max="6150" width="12.5703125" style="587" customWidth="1"/>
    <col min="6151" max="6151" width="14.28515625" style="587" customWidth="1"/>
    <col min="6152" max="6152" width="14.7109375" style="587" customWidth="1"/>
    <col min="6153" max="6153" width="11.42578125" style="587"/>
    <col min="6154" max="6154" width="13.28515625" style="587" bestFit="1" customWidth="1"/>
    <col min="6155" max="6155" width="16.28515625" style="587" bestFit="1" customWidth="1"/>
    <col min="6156" max="6400" width="11.42578125" style="587"/>
    <col min="6401" max="6401" width="29.85546875" style="587" customWidth="1"/>
    <col min="6402" max="6402" width="13.85546875" style="587" customWidth="1"/>
    <col min="6403" max="6403" width="12.7109375" style="587" bestFit="1" customWidth="1"/>
    <col min="6404" max="6404" width="13.7109375" style="587" bestFit="1" customWidth="1"/>
    <col min="6405" max="6406" width="12.5703125" style="587" customWidth="1"/>
    <col min="6407" max="6407" width="14.28515625" style="587" customWidth="1"/>
    <col min="6408" max="6408" width="14.7109375" style="587" customWidth="1"/>
    <col min="6409" max="6409" width="11.42578125" style="587"/>
    <col min="6410" max="6410" width="13.28515625" style="587" bestFit="1" customWidth="1"/>
    <col min="6411" max="6411" width="16.28515625" style="587" bestFit="1" customWidth="1"/>
    <col min="6412" max="6656" width="11.42578125" style="587"/>
    <col min="6657" max="6657" width="29.85546875" style="587" customWidth="1"/>
    <col min="6658" max="6658" width="13.85546875" style="587" customWidth="1"/>
    <col min="6659" max="6659" width="12.7109375" style="587" bestFit="1" customWidth="1"/>
    <col min="6660" max="6660" width="13.7109375" style="587" bestFit="1" customWidth="1"/>
    <col min="6661" max="6662" width="12.5703125" style="587" customWidth="1"/>
    <col min="6663" max="6663" width="14.28515625" style="587" customWidth="1"/>
    <col min="6664" max="6664" width="14.7109375" style="587" customWidth="1"/>
    <col min="6665" max="6665" width="11.42578125" style="587"/>
    <col min="6666" max="6666" width="13.28515625" style="587" bestFit="1" customWidth="1"/>
    <col min="6667" max="6667" width="16.28515625" style="587" bestFit="1" customWidth="1"/>
    <col min="6668" max="6912" width="11.42578125" style="587"/>
    <col min="6913" max="6913" width="29.85546875" style="587" customWidth="1"/>
    <col min="6914" max="6914" width="13.85546875" style="587" customWidth="1"/>
    <col min="6915" max="6915" width="12.7109375" style="587" bestFit="1" customWidth="1"/>
    <col min="6916" max="6916" width="13.7109375" style="587" bestFit="1" customWidth="1"/>
    <col min="6917" max="6918" width="12.5703125" style="587" customWidth="1"/>
    <col min="6919" max="6919" width="14.28515625" style="587" customWidth="1"/>
    <col min="6920" max="6920" width="14.7109375" style="587" customWidth="1"/>
    <col min="6921" max="6921" width="11.42578125" style="587"/>
    <col min="6922" max="6922" width="13.28515625" style="587" bestFit="1" customWidth="1"/>
    <col min="6923" max="6923" width="16.28515625" style="587" bestFit="1" customWidth="1"/>
    <col min="6924" max="7168" width="11.42578125" style="587"/>
    <col min="7169" max="7169" width="29.85546875" style="587" customWidth="1"/>
    <col min="7170" max="7170" width="13.85546875" style="587" customWidth="1"/>
    <col min="7171" max="7171" width="12.7109375" style="587" bestFit="1" customWidth="1"/>
    <col min="7172" max="7172" width="13.7109375" style="587" bestFit="1" customWidth="1"/>
    <col min="7173" max="7174" width="12.5703125" style="587" customWidth="1"/>
    <col min="7175" max="7175" width="14.28515625" style="587" customWidth="1"/>
    <col min="7176" max="7176" width="14.7109375" style="587" customWidth="1"/>
    <col min="7177" max="7177" width="11.42578125" style="587"/>
    <col min="7178" max="7178" width="13.28515625" style="587" bestFit="1" customWidth="1"/>
    <col min="7179" max="7179" width="16.28515625" style="587" bestFit="1" customWidth="1"/>
    <col min="7180" max="7424" width="11.42578125" style="587"/>
    <col min="7425" max="7425" width="29.85546875" style="587" customWidth="1"/>
    <col min="7426" max="7426" width="13.85546875" style="587" customWidth="1"/>
    <col min="7427" max="7427" width="12.7109375" style="587" bestFit="1" customWidth="1"/>
    <col min="7428" max="7428" width="13.7109375" style="587" bestFit="1" customWidth="1"/>
    <col min="7429" max="7430" width="12.5703125" style="587" customWidth="1"/>
    <col min="7431" max="7431" width="14.28515625" style="587" customWidth="1"/>
    <col min="7432" max="7432" width="14.7109375" style="587" customWidth="1"/>
    <col min="7433" max="7433" width="11.42578125" style="587"/>
    <col min="7434" max="7434" width="13.28515625" style="587" bestFit="1" customWidth="1"/>
    <col min="7435" max="7435" width="16.28515625" style="587" bestFit="1" customWidth="1"/>
    <col min="7436" max="7680" width="11.42578125" style="587"/>
    <col min="7681" max="7681" width="29.85546875" style="587" customWidth="1"/>
    <col min="7682" max="7682" width="13.85546875" style="587" customWidth="1"/>
    <col min="7683" max="7683" width="12.7109375" style="587" bestFit="1" customWidth="1"/>
    <col min="7684" max="7684" width="13.7109375" style="587" bestFit="1" customWidth="1"/>
    <col min="7685" max="7686" width="12.5703125" style="587" customWidth="1"/>
    <col min="7687" max="7687" width="14.28515625" style="587" customWidth="1"/>
    <col min="7688" max="7688" width="14.7109375" style="587" customWidth="1"/>
    <col min="7689" max="7689" width="11.42578125" style="587"/>
    <col min="7690" max="7690" width="13.28515625" style="587" bestFit="1" customWidth="1"/>
    <col min="7691" max="7691" width="16.28515625" style="587" bestFit="1" customWidth="1"/>
    <col min="7692" max="7936" width="11.42578125" style="587"/>
    <col min="7937" max="7937" width="29.85546875" style="587" customWidth="1"/>
    <col min="7938" max="7938" width="13.85546875" style="587" customWidth="1"/>
    <col min="7939" max="7939" width="12.7109375" style="587" bestFit="1" customWidth="1"/>
    <col min="7940" max="7940" width="13.7109375" style="587" bestFit="1" customWidth="1"/>
    <col min="7941" max="7942" width="12.5703125" style="587" customWidth="1"/>
    <col min="7943" max="7943" width="14.28515625" style="587" customWidth="1"/>
    <col min="7944" max="7944" width="14.7109375" style="587" customWidth="1"/>
    <col min="7945" max="7945" width="11.42578125" style="587"/>
    <col min="7946" max="7946" width="13.28515625" style="587" bestFit="1" customWidth="1"/>
    <col min="7947" max="7947" width="16.28515625" style="587" bestFit="1" customWidth="1"/>
    <col min="7948" max="8192" width="11.42578125" style="587"/>
    <col min="8193" max="8193" width="29.85546875" style="587" customWidth="1"/>
    <col min="8194" max="8194" width="13.85546875" style="587" customWidth="1"/>
    <col min="8195" max="8195" width="12.7109375" style="587" bestFit="1" customWidth="1"/>
    <col min="8196" max="8196" width="13.7109375" style="587" bestFit="1" customWidth="1"/>
    <col min="8197" max="8198" width="12.5703125" style="587" customWidth="1"/>
    <col min="8199" max="8199" width="14.28515625" style="587" customWidth="1"/>
    <col min="8200" max="8200" width="14.7109375" style="587" customWidth="1"/>
    <col min="8201" max="8201" width="11.42578125" style="587"/>
    <col min="8202" max="8202" width="13.28515625" style="587" bestFit="1" customWidth="1"/>
    <col min="8203" max="8203" width="16.28515625" style="587" bestFit="1" customWidth="1"/>
    <col min="8204" max="8448" width="11.42578125" style="587"/>
    <col min="8449" max="8449" width="29.85546875" style="587" customWidth="1"/>
    <col min="8450" max="8450" width="13.85546875" style="587" customWidth="1"/>
    <col min="8451" max="8451" width="12.7109375" style="587" bestFit="1" customWidth="1"/>
    <col min="8452" max="8452" width="13.7109375" style="587" bestFit="1" customWidth="1"/>
    <col min="8453" max="8454" width="12.5703125" style="587" customWidth="1"/>
    <col min="8455" max="8455" width="14.28515625" style="587" customWidth="1"/>
    <col min="8456" max="8456" width="14.7109375" style="587" customWidth="1"/>
    <col min="8457" max="8457" width="11.42578125" style="587"/>
    <col min="8458" max="8458" width="13.28515625" style="587" bestFit="1" customWidth="1"/>
    <col min="8459" max="8459" width="16.28515625" style="587" bestFit="1" customWidth="1"/>
    <col min="8460" max="8704" width="11.42578125" style="587"/>
    <col min="8705" max="8705" width="29.85546875" style="587" customWidth="1"/>
    <col min="8706" max="8706" width="13.85546875" style="587" customWidth="1"/>
    <col min="8707" max="8707" width="12.7109375" style="587" bestFit="1" customWidth="1"/>
    <col min="8708" max="8708" width="13.7109375" style="587" bestFit="1" customWidth="1"/>
    <col min="8709" max="8710" width="12.5703125" style="587" customWidth="1"/>
    <col min="8711" max="8711" width="14.28515625" style="587" customWidth="1"/>
    <col min="8712" max="8712" width="14.7109375" style="587" customWidth="1"/>
    <col min="8713" max="8713" width="11.42578125" style="587"/>
    <col min="8714" max="8714" width="13.28515625" style="587" bestFit="1" customWidth="1"/>
    <col min="8715" max="8715" width="16.28515625" style="587" bestFit="1" customWidth="1"/>
    <col min="8716" max="8960" width="11.42578125" style="587"/>
    <col min="8961" max="8961" width="29.85546875" style="587" customWidth="1"/>
    <col min="8962" max="8962" width="13.85546875" style="587" customWidth="1"/>
    <col min="8963" max="8963" width="12.7109375" style="587" bestFit="1" customWidth="1"/>
    <col min="8964" max="8964" width="13.7109375" style="587" bestFit="1" customWidth="1"/>
    <col min="8965" max="8966" width="12.5703125" style="587" customWidth="1"/>
    <col min="8967" max="8967" width="14.28515625" style="587" customWidth="1"/>
    <col min="8968" max="8968" width="14.7109375" style="587" customWidth="1"/>
    <col min="8969" max="8969" width="11.42578125" style="587"/>
    <col min="8970" max="8970" width="13.28515625" style="587" bestFit="1" customWidth="1"/>
    <col min="8971" max="8971" width="16.28515625" style="587" bestFit="1" customWidth="1"/>
    <col min="8972" max="9216" width="11.42578125" style="587"/>
    <col min="9217" max="9217" width="29.85546875" style="587" customWidth="1"/>
    <col min="9218" max="9218" width="13.85546875" style="587" customWidth="1"/>
    <col min="9219" max="9219" width="12.7109375" style="587" bestFit="1" customWidth="1"/>
    <col min="9220" max="9220" width="13.7109375" style="587" bestFit="1" customWidth="1"/>
    <col min="9221" max="9222" width="12.5703125" style="587" customWidth="1"/>
    <col min="9223" max="9223" width="14.28515625" style="587" customWidth="1"/>
    <col min="9224" max="9224" width="14.7109375" style="587" customWidth="1"/>
    <col min="9225" max="9225" width="11.42578125" style="587"/>
    <col min="9226" max="9226" width="13.28515625" style="587" bestFit="1" customWidth="1"/>
    <col min="9227" max="9227" width="16.28515625" style="587" bestFit="1" customWidth="1"/>
    <col min="9228" max="9472" width="11.42578125" style="587"/>
    <col min="9473" max="9473" width="29.85546875" style="587" customWidth="1"/>
    <col min="9474" max="9474" width="13.85546875" style="587" customWidth="1"/>
    <col min="9475" max="9475" width="12.7109375" style="587" bestFit="1" customWidth="1"/>
    <col min="9476" max="9476" width="13.7109375" style="587" bestFit="1" customWidth="1"/>
    <col min="9477" max="9478" width="12.5703125" style="587" customWidth="1"/>
    <col min="9479" max="9479" width="14.28515625" style="587" customWidth="1"/>
    <col min="9480" max="9480" width="14.7109375" style="587" customWidth="1"/>
    <col min="9481" max="9481" width="11.42578125" style="587"/>
    <col min="9482" max="9482" width="13.28515625" style="587" bestFit="1" customWidth="1"/>
    <col min="9483" max="9483" width="16.28515625" style="587" bestFit="1" customWidth="1"/>
    <col min="9484" max="9728" width="11.42578125" style="587"/>
    <col min="9729" max="9729" width="29.85546875" style="587" customWidth="1"/>
    <col min="9730" max="9730" width="13.85546875" style="587" customWidth="1"/>
    <col min="9731" max="9731" width="12.7109375" style="587" bestFit="1" customWidth="1"/>
    <col min="9732" max="9732" width="13.7109375" style="587" bestFit="1" customWidth="1"/>
    <col min="9733" max="9734" width="12.5703125" style="587" customWidth="1"/>
    <col min="9735" max="9735" width="14.28515625" style="587" customWidth="1"/>
    <col min="9736" max="9736" width="14.7109375" style="587" customWidth="1"/>
    <col min="9737" max="9737" width="11.42578125" style="587"/>
    <col min="9738" max="9738" width="13.28515625" style="587" bestFit="1" customWidth="1"/>
    <col min="9739" max="9739" width="16.28515625" style="587" bestFit="1" customWidth="1"/>
    <col min="9740" max="9984" width="11.42578125" style="587"/>
    <col min="9985" max="9985" width="29.85546875" style="587" customWidth="1"/>
    <col min="9986" max="9986" width="13.85546875" style="587" customWidth="1"/>
    <col min="9987" max="9987" width="12.7109375" style="587" bestFit="1" customWidth="1"/>
    <col min="9988" max="9988" width="13.7109375" style="587" bestFit="1" customWidth="1"/>
    <col min="9989" max="9990" width="12.5703125" style="587" customWidth="1"/>
    <col min="9991" max="9991" width="14.28515625" style="587" customWidth="1"/>
    <col min="9992" max="9992" width="14.7109375" style="587" customWidth="1"/>
    <col min="9993" max="9993" width="11.42578125" style="587"/>
    <col min="9994" max="9994" width="13.28515625" style="587" bestFit="1" customWidth="1"/>
    <col min="9995" max="9995" width="16.28515625" style="587" bestFit="1" customWidth="1"/>
    <col min="9996" max="10240" width="11.42578125" style="587"/>
    <col min="10241" max="10241" width="29.85546875" style="587" customWidth="1"/>
    <col min="10242" max="10242" width="13.85546875" style="587" customWidth="1"/>
    <col min="10243" max="10243" width="12.7109375" style="587" bestFit="1" customWidth="1"/>
    <col min="10244" max="10244" width="13.7109375" style="587" bestFit="1" customWidth="1"/>
    <col min="10245" max="10246" width="12.5703125" style="587" customWidth="1"/>
    <col min="10247" max="10247" width="14.28515625" style="587" customWidth="1"/>
    <col min="10248" max="10248" width="14.7109375" style="587" customWidth="1"/>
    <col min="10249" max="10249" width="11.42578125" style="587"/>
    <col min="10250" max="10250" width="13.28515625" style="587" bestFit="1" customWidth="1"/>
    <col min="10251" max="10251" width="16.28515625" style="587" bestFit="1" customWidth="1"/>
    <col min="10252" max="10496" width="11.42578125" style="587"/>
    <col min="10497" max="10497" width="29.85546875" style="587" customWidth="1"/>
    <col min="10498" max="10498" width="13.85546875" style="587" customWidth="1"/>
    <col min="10499" max="10499" width="12.7109375" style="587" bestFit="1" customWidth="1"/>
    <col min="10500" max="10500" width="13.7109375" style="587" bestFit="1" customWidth="1"/>
    <col min="10501" max="10502" width="12.5703125" style="587" customWidth="1"/>
    <col min="10503" max="10503" width="14.28515625" style="587" customWidth="1"/>
    <col min="10504" max="10504" width="14.7109375" style="587" customWidth="1"/>
    <col min="10505" max="10505" width="11.42578125" style="587"/>
    <col min="10506" max="10506" width="13.28515625" style="587" bestFit="1" customWidth="1"/>
    <col min="10507" max="10507" width="16.28515625" style="587" bestFit="1" customWidth="1"/>
    <col min="10508" max="10752" width="11.42578125" style="587"/>
    <col min="10753" max="10753" width="29.85546875" style="587" customWidth="1"/>
    <col min="10754" max="10754" width="13.85546875" style="587" customWidth="1"/>
    <col min="10755" max="10755" width="12.7109375" style="587" bestFit="1" customWidth="1"/>
    <col min="10756" max="10756" width="13.7109375" style="587" bestFit="1" customWidth="1"/>
    <col min="10757" max="10758" width="12.5703125" style="587" customWidth="1"/>
    <col min="10759" max="10759" width="14.28515625" style="587" customWidth="1"/>
    <col min="10760" max="10760" width="14.7109375" style="587" customWidth="1"/>
    <col min="10761" max="10761" width="11.42578125" style="587"/>
    <col min="10762" max="10762" width="13.28515625" style="587" bestFit="1" customWidth="1"/>
    <col min="10763" max="10763" width="16.28515625" style="587" bestFit="1" customWidth="1"/>
    <col min="10764" max="11008" width="11.42578125" style="587"/>
    <col min="11009" max="11009" width="29.85546875" style="587" customWidth="1"/>
    <col min="11010" max="11010" width="13.85546875" style="587" customWidth="1"/>
    <col min="11011" max="11011" width="12.7109375" style="587" bestFit="1" customWidth="1"/>
    <col min="11012" max="11012" width="13.7109375" style="587" bestFit="1" customWidth="1"/>
    <col min="11013" max="11014" width="12.5703125" style="587" customWidth="1"/>
    <col min="11015" max="11015" width="14.28515625" style="587" customWidth="1"/>
    <col min="11016" max="11016" width="14.7109375" style="587" customWidth="1"/>
    <col min="11017" max="11017" width="11.42578125" style="587"/>
    <col min="11018" max="11018" width="13.28515625" style="587" bestFit="1" customWidth="1"/>
    <col min="11019" max="11019" width="16.28515625" style="587" bestFit="1" customWidth="1"/>
    <col min="11020" max="11264" width="11.42578125" style="587"/>
    <col min="11265" max="11265" width="29.85546875" style="587" customWidth="1"/>
    <col min="11266" max="11266" width="13.85546875" style="587" customWidth="1"/>
    <col min="11267" max="11267" width="12.7109375" style="587" bestFit="1" customWidth="1"/>
    <col min="11268" max="11268" width="13.7109375" style="587" bestFit="1" customWidth="1"/>
    <col min="11269" max="11270" width="12.5703125" style="587" customWidth="1"/>
    <col min="11271" max="11271" width="14.28515625" style="587" customWidth="1"/>
    <col min="11272" max="11272" width="14.7109375" style="587" customWidth="1"/>
    <col min="11273" max="11273" width="11.42578125" style="587"/>
    <col min="11274" max="11274" width="13.28515625" style="587" bestFit="1" customWidth="1"/>
    <col min="11275" max="11275" width="16.28515625" style="587" bestFit="1" customWidth="1"/>
    <col min="11276" max="11520" width="11.42578125" style="587"/>
    <col min="11521" max="11521" width="29.85546875" style="587" customWidth="1"/>
    <col min="11522" max="11522" width="13.85546875" style="587" customWidth="1"/>
    <col min="11523" max="11523" width="12.7109375" style="587" bestFit="1" customWidth="1"/>
    <col min="11524" max="11524" width="13.7109375" style="587" bestFit="1" customWidth="1"/>
    <col min="11525" max="11526" width="12.5703125" style="587" customWidth="1"/>
    <col min="11527" max="11527" width="14.28515625" style="587" customWidth="1"/>
    <col min="11528" max="11528" width="14.7109375" style="587" customWidth="1"/>
    <col min="11529" max="11529" width="11.42578125" style="587"/>
    <col min="11530" max="11530" width="13.28515625" style="587" bestFit="1" customWidth="1"/>
    <col min="11531" max="11531" width="16.28515625" style="587" bestFit="1" customWidth="1"/>
    <col min="11532" max="11776" width="11.42578125" style="587"/>
    <col min="11777" max="11777" width="29.85546875" style="587" customWidth="1"/>
    <col min="11778" max="11778" width="13.85546875" style="587" customWidth="1"/>
    <col min="11779" max="11779" width="12.7109375" style="587" bestFit="1" customWidth="1"/>
    <col min="11780" max="11780" width="13.7109375" style="587" bestFit="1" customWidth="1"/>
    <col min="11781" max="11782" width="12.5703125" style="587" customWidth="1"/>
    <col min="11783" max="11783" width="14.28515625" style="587" customWidth="1"/>
    <col min="11784" max="11784" width="14.7109375" style="587" customWidth="1"/>
    <col min="11785" max="11785" width="11.42578125" style="587"/>
    <col min="11786" max="11786" width="13.28515625" style="587" bestFit="1" customWidth="1"/>
    <col min="11787" max="11787" width="16.28515625" style="587" bestFit="1" customWidth="1"/>
    <col min="11788" max="12032" width="11.42578125" style="587"/>
    <col min="12033" max="12033" width="29.85546875" style="587" customWidth="1"/>
    <col min="12034" max="12034" width="13.85546875" style="587" customWidth="1"/>
    <col min="12035" max="12035" width="12.7109375" style="587" bestFit="1" customWidth="1"/>
    <col min="12036" max="12036" width="13.7109375" style="587" bestFit="1" customWidth="1"/>
    <col min="12037" max="12038" width="12.5703125" style="587" customWidth="1"/>
    <col min="12039" max="12039" width="14.28515625" style="587" customWidth="1"/>
    <col min="12040" max="12040" width="14.7109375" style="587" customWidth="1"/>
    <col min="12041" max="12041" width="11.42578125" style="587"/>
    <col min="12042" max="12042" width="13.28515625" style="587" bestFit="1" customWidth="1"/>
    <col min="12043" max="12043" width="16.28515625" style="587" bestFit="1" customWidth="1"/>
    <col min="12044" max="12288" width="11.42578125" style="587"/>
    <col min="12289" max="12289" width="29.85546875" style="587" customWidth="1"/>
    <col min="12290" max="12290" width="13.85546875" style="587" customWidth="1"/>
    <col min="12291" max="12291" width="12.7109375" style="587" bestFit="1" customWidth="1"/>
    <col min="12292" max="12292" width="13.7109375" style="587" bestFit="1" customWidth="1"/>
    <col min="12293" max="12294" width="12.5703125" style="587" customWidth="1"/>
    <col min="12295" max="12295" width="14.28515625" style="587" customWidth="1"/>
    <col min="12296" max="12296" width="14.7109375" style="587" customWidth="1"/>
    <col min="12297" max="12297" width="11.42578125" style="587"/>
    <col min="12298" max="12298" width="13.28515625" style="587" bestFit="1" customWidth="1"/>
    <col min="12299" max="12299" width="16.28515625" style="587" bestFit="1" customWidth="1"/>
    <col min="12300" max="12544" width="11.42578125" style="587"/>
    <col min="12545" max="12545" width="29.85546875" style="587" customWidth="1"/>
    <col min="12546" max="12546" width="13.85546875" style="587" customWidth="1"/>
    <col min="12547" max="12547" width="12.7109375" style="587" bestFit="1" customWidth="1"/>
    <col min="12548" max="12548" width="13.7109375" style="587" bestFit="1" customWidth="1"/>
    <col min="12549" max="12550" width="12.5703125" style="587" customWidth="1"/>
    <col min="12551" max="12551" width="14.28515625" style="587" customWidth="1"/>
    <col min="12552" max="12552" width="14.7109375" style="587" customWidth="1"/>
    <col min="12553" max="12553" width="11.42578125" style="587"/>
    <col min="12554" max="12554" width="13.28515625" style="587" bestFit="1" customWidth="1"/>
    <col min="12555" max="12555" width="16.28515625" style="587" bestFit="1" customWidth="1"/>
    <col min="12556" max="12800" width="11.42578125" style="587"/>
    <col min="12801" max="12801" width="29.85546875" style="587" customWidth="1"/>
    <col min="12802" max="12802" width="13.85546875" style="587" customWidth="1"/>
    <col min="12803" max="12803" width="12.7109375" style="587" bestFit="1" customWidth="1"/>
    <col min="12804" max="12804" width="13.7109375" style="587" bestFit="1" customWidth="1"/>
    <col min="12805" max="12806" width="12.5703125" style="587" customWidth="1"/>
    <col min="12807" max="12807" width="14.28515625" style="587" customWidth="1"/>
    <col min="12808" max="12808" width="14.7109375" style="587" customWidth="1"/>
    <col min="12809" max="12809" width="11.42578125" style="587"/>
    <col min="12810" max="12810" width="13.28515625" style="587" bestFit="1" customWidth="1"/>
    <col min="12811" max="12811" width="16.28515625" style="587" bestFit="1" customWidth="1"/>
    <col min="12812" max="13056" width="11.42578125" style="587"/>
    <col min="13057" max="13057" width="29.85546875" style="587" customWidth="1"/>
    <col min="13058" max="13058" width="13.85546875" style="587" customWidth="1"/>
    <col min="13059" max="13059" width="12.7109375" style="587" bestFit="1" customWidth="1"/>
    <col min="13060" max="13060" width="13.7109375" style="587" bestFit="1" customWidth="1"/>
    <col min="13061" max="13062" width="12.5703125" style="587" customWidth="1"/>
    <col min="13063" max="13063" width="14.28515625" style="587" customWidth="1"/>
    <col min="13064" max="13064" width="14.7109375" style="587" customWidth="1"/>
    <col min="13065" max="13065" width="11.42578125" style="587"/>
    <col min="13066" max="13066" width="13.28515625" style="587" bestFit="1" customWidth="1"/>
    <col min="13067" max="13067" width="16.28515625" style="587" bestFit="1" customWidth="1"/>
    <col min="13068" max="13312" width="11.42578125" style="587"/>
    <col min="13313" max="13313" width="29.85546875" style="587" customWidth="1"/>
    <col min="13314" max="13314" width="13.85546875" style="587" customWidth="1"/>
    <col min="13315" max="13315" width="12.7109375" style="587" bestFit="1" customWidth="1"/>
    <col min="13316" max="13316" width="13.7109375" style="587" bestFit="1" customWidth="1"/>
    <col min="13317" max="13318" width="12.5703125" style="587" customWidth="1"/>
    <col min="13319" max="13319" width="14.28515625" style="587" customWidth="1"/>
    <col min="13320" max="13320" width="14.7109375" style="587" customWidth="1"/>
    <col min="13321" max="13321" width="11.42578125" style="587"/>
    <col min="13322" max="13322" width="13.28515625" style="587" bestFit="1" customWidth="1"/>
    <col min="13323" max="13323" width="16.28515625" style="587" bestFit="1" customWidth="1"/>
    <col min="13324" max="13568" width="11.42578125" style="587"/>
    <col min="13569" max="13569" width="29.85546875" style="587" customWidth="1"/>
    <col min="13570" max="13570" width="13.85546875" style="587" customWidth="1"/>
    <col min="13571" max="13571" width="12.7109375" style="587" bestFit="1" customWidth="1"/>
    <col min="13572" max="13572" width="13.7109375" style="587" bestFit="1" customWidth="1"/>
    <col min="13573" max="13574" width="12.5703125" style="587" customWidth="1"/>
    <col min="13575" max="13575" width="14.28515625" style="587" customWidth="1"/>
    <col min="13576" max="13576" width="14.7109375" style="587" customWidth="1"/>
    <col min="13577" max="13577" width="11.42578125" style="587"/>
    <col min="13578" max="13578" width="13.28515625" style="587" bestFit="1" customWidth="1"/>
    <col min="13579" max="13579" width="16.28515625" style="587" bestFit="1" customWidth="1"/>
    <col min="13580" max="13824" width="11.42578125" style="587"/>
    <col min="13825" max="13825" width="29.85546875" style="587" customWidth="1"/>
    <col min="13826" max="13826" width="13.85546875" style="587" customWidth="1"/>
    <col min="13827" max="13827" width="12.7109375" style="587" bestFit="1" customWidth="1"/>
    <col min="13828" max="13828" width="13.7109375" style="587" bestFit="1" customWidth="1"/>
    <col min="13829" max="13830" width="12.5703125" style="587" customWidth="1"/>
    <col min="13831" max="13831" width="14.28515625" style="587" customWidth="1"/>
    <col min="13832" max="13832" width="14.7109375" style="587" customWidth="1"/>
    <col min="13833" max="13833" width="11.42578125" style="587"/>
    <col min="13834" max="13834" width="13.28515625" style="587" bestFit="1" customWidth="1"/>
    <col min="13835" max="13835" width="16.28515625" style="587" bestFit="1" customWidth="1"/>
    <col min="13836" max="14080" width="11.42578125" style="587"/>
    <col min="14081" max="14081" width="29.85546875" style="587" customWidth="1"/>
    <col min="14082" max="14082" width="13.85546875" style="587" customWidth="1"/>
    <col min="14083" max="14083" width="12.7109375" style="587" bestFit="1" customWidth="1"/>
    <col min="14084" max="14084" width="13.7109375" style="587" bestFit="1" customWidth="1"/>
    <col min="14085" max="14086" width="12.5703125" style="587" customWidth="1"/>
    <col min="14087" max="14087" width="14.28515625" style="587" customWidth="1"/>
    <col min="14088" max="14088" width="14.7109375" style="587" customWidth="1"/>
    <col min="14089" max="14089" width="11.42578125" style="587"/>
    <col min="14090" max="14090" width="13.28515625" style="587" bestFit="1" customWidth="1"/>
    <col min="14091" max="14091" width="16.28515625" style="587" bestFit="1" customWidth="1"/>
    <col min="14092" max="14336" width="11.42578125" style="587"/>
    <col min="14337" max="14337" width="29.85546875" style="587" customWidth="1"/>
    <col min="14338" max="14338" width="13.85546875" style="587" customWidth="1"/>
    <col min="14339" max="14339" width="12.7109375" style="587" bestFit="1" customWidth="1"/>
    <col min="14340" max="14340" width="13.7109375" style="587" bestFit="1" customWidth="1"/>
    <col min="14341" max="14342" width="12.5703125" style="587" customWidth="1"/>
    <col min="14343" max="14343" width="14.28515625" style="587" customWidth="1"/>
    <col min="14344" max="14344" width="14.7109375" style="587" customWidth="1"/>
    <col min="14345" max="14345" width="11.42578125" style="587"/>
    <col min="14346" max="14346" width="13.28515625" style="587" bestFit="1" customWidth="1"/>
    <col min="14347" max="14347" width="16.28515625" style="587" bestFit="1" customWidth="1"/>
    <col min="14348" max="14592" width="11.42578125" style="587"/>
    <col min="14593" max="14593" width="29.85546875" style="587" customWidth="1"/>
    <col min="14594" max="14594" width="13.85546875" style="587" customWidth="1"/>
    <col min="14595" max="14595" width="12.7109375" style="587" bestFit="1" customWidth="1"/>
    <col min="14596" max="14596" width="13.7109375" style="587" bestFit="1" customWidth="1"/>
    <col min="14597" max="14598" width="12.5703125" style="587" customWidth="1"/>
    <col min="14599" max="14599" width="14.28515625" style="587" customWidth="1"/>
    <col min="14600" max="14600" width="14.7109375" style="587" customWidth="1"/>
    <col min="14601" max="14601" width="11.42578125" style="587"/>
    <col min="14602" max="14602" width="13.28515625" style="587" bestFit="1" customWidth="1"/>
    <col min="14603" max="14603" width="16.28515625" style="587" bestFit="1" customWidth="1"/>
    <col min="14604" max="14848" width="11.42578125" style="587"/>
    <col min="14849" max="14849" width="29.85546875" style="587" customWidth="1"/>
    <col min="14850" max="14850" width="13.85546875" style="587" customWidth="1"/>
    <col min="14851" max="14851" width="12.7109375" style="587" bestFit="1" customWidth="1"/>
    <col min="14852" max="14852" width="13.7109375" style="587" bestFit="1" customWidth="1"/>
    <col min="14853" max="14854" width="12.5703125" style="587" customWidth="1"/>
    <col min="14855" max="14855" width="14.28515625" style="587" customWidth="1"/>
    <col min="14856" max="14856" width="14.7109375" style="587" customWidth="1"/>
    <col min="14857" max="14857" width="11.42578125" style="587"/>
    <col min="14858" max="14858" width="13.28515625" style="587" bestFit="1" customWidth="1"/>
    <col min="14859" max="14859" width="16.28515625" style="587" bestFit="1" customWidth="1"/>
    <col min="14860" max="15104" width="11.42578125" style="587"/>
    <col min="15105" max="15105" width="29.85546875" style="587" customWidth="1"/>
    <col min="15106" max="15106" width="13.85546875" style="587" customWidth="1"/>
    <col min="15107" max="15107" width="12.7109375" style="587" bestFit="1" customWidth="1"/>
    <col min="15108" max="15108" width="13.7109375" style="587" bestFit="1" customWidth="1"/>
    <col min="15109" max="15110" width="12.5703125" style="587" customWidth="1"/>
    <col min="15111" max="15111" width="14.28515625" style="587" customWidth="1"/>
    <col min="15112" max="15112" width="14.7109375" style="587" customWidth="1"/>
    <col min="15113" max="15113" width="11.42578125" style="587"/>
    <col min="15114" max="15114" width="13.28515625" style="587" bestFit="1" customWidth="1"/>
    <col min="15115" max="15115" width="16.28515625" style="587" bestFit="1" customWidth="1"/>
    <col min="15116" max="15360" width="11.42578125" style="587"/>
    <col min="15361" max="15361" width="29.85546875" style="587" customWidth="1"/>
    <col min="15362" max="15362" width="13.85546875" style="587" customWidth="1"/>
    <col min="15363" max="15363" width="12.7109375" style="587" bestFit="1" customWidth="1"/>
    <col min="15364" max="15364" width="13.7109375" style="587" bestFit="1" customWidth="1"/>
    <col min="15365" max="15366" width="12.5703125" style="587" customWidth="1"/>
    <col min="15367" max="15367" width="14.28515625" style="587" customWidth="1"/>
    <col min="15368" max="15368" width="14.7109375" style="587" customWidth="1"/>
    <col min="15369" max="15369" width="11.42578125" style="587"/>
    <col min="15370" max="15370" width="13.28515625" style="587" bestFit="1" customWidth="1"/>
    <col min="15371" max="15371" width="16.28515625" style="587" bestFit="1" customWidth="1"/>
    <col min="15372" max="15616" width="11.42578125" style="587"/>
    <col min="15617" max="15617" width="29.85546875" style="587" customWidth="1"/>
    <col min="15618" max="15618" width="13.85546875" style="587" customWidth="1"/>
    <col min="15619" max="15619" width="12.7109375" style="587" bestFit="1" customWidth="1"/>
    <col min="15620" max="15620" width="13.7109375" style="587" bestFit="1" customWidth="1"/>
    <col min="15621" max="15622" width="12.5703125" style="587" customWidth="1"/>
    <col min="15623" max="15623" width="14.28515625" style="587" customWidth="1"/>
    <col min="15624" max="15624" width="14.7109375" style="587" customWidth="1"/>
    <col min="15625" max="15625" width="11.42578125" style="587"/>
    <col min="15626" max="15626" width="13.28515625" style="587" bestFit="1" customWidth="1"/>
    <col min="15627" max="15627" width="16.28515625" style="587" bestFit="1" customWidth="1"/>
    <col min="15628" max="15872" width="11.42578125" style="587"/>
    <col min="15873" max="15873" width="29.85546875" style="587" customWidth="1"/>
    <col min="15874" max="15874" width="13.85546875" style="587" customWidth="1"/>
    <col min="15875" max="15875" width="12.7109375" style="587" bestFit="1" customWidth="1"/>
    <col min="15876" max="15876" width="13.7109375" style="587" bestFit="1" customWidth="1"/>
    <col min="15877" max="15878" width="12.5703125" style="587" customWidth="1"/>
    <col min="15879" max="15879" width="14.28515625" style="587" customWidth="1"/>
    <col min="15880" max="15880" width="14.7109375" style="587" customWidth="1"/>
    <col min="15881" max="15881" width="11.42578125" style="587"/>
    <col min="15882" max="15882" width="13.28515625" style="587" bestFit="1" customWidth="1"/>
    <col min="15883" max="15883" width="16.28515625" style="587" bestFit="1" customWidth="1"/>
    <col min="15884" max="16128" width="11.42578125" style="587"/>
    <col min="16129" max="16129" width="29.85546875" style="587" customWidth="1"/>
    <col min="16130" max="16130" width="13.85546875" style="587" customWidth="1"/>
    <col min="16131" max="16131" width="12.7109375" style="587" bestFit="1" customWidth="1"/>
    <col min="16132" max="16132" width="13.7109375" style="587" bestFit="1" customWidth="1"/>
    <col min="16133" max="16134" width="12.5703125" style="587" customWidth="1"/>
    <col min="16135" max="16135" width="14.28515625" style="587" customWidth="1"/>
    <col min="16136" max="16136" width="14.7109375" style="587" customWidth="1"/>
    <col min="16137" max="16137" width="11.42578125" style="587"/>
    <col min="16138" max="16138" width="13.28515625" style="587" bestFit="1" customWidth="1"/>
    <col min="16139" max="16139" width="16.28515625" style="587" bestFit="1" customWidth="1"/>
    <col min="16140" max="16384" width="11.42578125" style="587"/>
  </cols>
  <sheetData>
    <row r="1" spans="1:11" s="519" customFormat="1" ht="22.5">
      <c r="C1" s="864" t="s">
        <v>971</v>
      </c>
      <c r="F1" s="707"/>
      <c r="G1" s="707"/>
      <c r="J1" s="625"/>
      <c r="K1" s="708"/>
    </row>
    <row r="2" spans="1:11" s="519" customFormat="1" ht="22.5">
      <c r="A2" s="975" t="str">
        <f>'[1]Anexo G'!A3:F3</f>
        <v>BALANCE GENERAL</v>
      </c>
      <c r="B2" s="975"/>
      <c r="C2" s="975"/>
      <c r="D2" s="975"/>
      <c r="E2" s="975"/>
      <c r="F2" s="975"/>
      <c r="G2" s="975"/>
      <c r="J2" s="625"/>
      <c r="K2" s="708"/>
    </row>
    <row r="3" spans="1:11" s="519" customFormat="1" ht="22.5">
      <c r="A3" s="975" t="s">
        <v>1206</v>
      </c>
      <c r="B3" s="975"/>
      <c r="C3" s="975"/>
      <c r="D3" s="975"/>
      <c r="E3" s="975"/>
      <c r="F3" s="975"/>
      <c r="G3" s="975"/>
      <c r="J3" s="625"/>
      <c r="K3" s="708"/>
    </row>
    <row r="4" spans="1:11" s="519" customFormat="1" ht="20.25">
      <c r="A4" s="981" t="s">
        <v>972</v>
      </c>
      <c r="B4" s="981"/>
      <c r="C4" s="981"/>
      <c r="D4" s="981"/>
      <c r="E4" s="981"/>
      <c r="F4" s="981"/>
      <c r="G4" s="981"/>
      <c r="J4" s="625"/>
      <c r="K4" s="708"/>
    </row>
    <row r="5" spans="1:11" s="519" customFormat="1" ht="22.5">
      <c r="A5" s="975" t="s">
        <v>973</v>
      </c>
      <c r="B5" s="975"/>
      <c r="C5" s="975"/>
      <c r="D5" s="975"/>
      <c r="E5" s="975"/>
      <c r="F5" s="975"/>
      <c r="G5" s="975"/>
      <c r="J5" s="625"/>
      <c r="K5" s="708"/>
    </row>
    <row r="6" spans="1:11" s="558" customFormat="1" ht="38.25">
      <c r="A6" s="709" t="s">
        <v>974</v>
      </c>
      <c r="B6" s="710" t="s">
        <v>975</v>
      </c>
      <c r="C6" s="710" t="s">
        <v>976</v>
      </c>
      <c r="D6" s="710" t="s">
        <v>977</v>
      </c>
      <c r="E6" s="710" t="s">
        <v>978</v>
      </c>
      <c r="F6" s="710" t="s">
        <v>394</v>
      </c>
      <c r="G6" s="711">
        <v>2020</v>
      </c>
      <c r="H6" s="711">
        <v>2019</v>
      </c>
      <c r="J6" s="712"/>
      <c r="K6" s="713"/>
    </row>
    <row r="7" spans="1:11">
      <c r="A7" s="714" t="s">
        <v>979</v>
      </c>
      <c r="B7" s="715">
        <v>642821884</v>
      </c>
      <c r="C7" s="716">
        <v>1134745037</v>
      </c>
      <c r="D7" s="716">
        <v>1046190347</v>
      </c>
      <c r="E7" s="717">
        <v>0</v>
      </c>
      <c r="F7" s="718">
        <v>134927756</v>
      </c>
      <c r="G7" s="719">
        <f>SUM(B7:F7)</f>
        <v>2958685024</v>
      </c>
      <c r="H7" s="719">
        <v>2710099955</v>
      </c>
    </row>
    <row r="8" spans="1:11">
      <c r="A8" s="714" t="s">
        <v>980</v>
      </c>
      <c r="B8" s="722">
        <v>93558716</v>
      </c>
      <c r="C8" s="716">
        <v>176626790</v>
      </c>
      <c r="D8" s="716">
        <v>142685435</v>
      </c>
      <c r="E8" s="717">
        <v>0</v>
      </c>
      <c r="F8" s="718">
        <v>19601087</v>
      </c>
      <c r="G8" s="719">
        <f t="shared" ref="G8:G71" si="0">SUM(B8:F8)</f>
        <v>432472028</v>
      </c>
      <c r="H8" s="719">
        <v>391336742</v>
      </c>
    </row>
    <row r="9" spans="1:11">
      <c r="A9" s="723" t="s">
        <v>981</v>
      </c>
      <c r="B9" s="722">
        <v>4220990</v>
      </c>
      <c r="C9" s="716">
        <v>1156752</v>
      </c>
      <c r="D9" s="716">
        <v>2193145</v>
      </c>
      <c r="E9" s="717">
        <v>0</v>
      </c>
      <c r="F9" s="718">
        <v>1979255</v>
      </c>
      <c r="G9" s="719">
        <f t="shared" si="0"/>
        <v>9550142</v>
      </c>
      <c r="H9" s="719">
        <v>10055926</v>
      </c>
    </row>
    <row r="10" spans="1:11">
      <c r="A10" s="723" t="s">
        <v>982</v>
      </c>
      <c r="B10" s="722">
        <v>0</v>
      </c>
      <c r="C10" s="716">
        <v>73090911</v>
      </c>
      <c r="D10" s="716">
        <v>0</v>
      </c>
      <c r="E10" s="717">
        <v>0</v>
      </c>
      <c r="F10" s="718">
        <v>0</v>
      </c>
      <c r="G10" s="719">
        <f t="shared" si="0"/>
        <v>73090911</v>
      </c>
      <c r="H10" s="719">
        <v>145634411</v>
      </c>
    </row>
    <row r="11" spans="1:11">
      <c r="A11" s="723" t="s">
        <v>983</v>
      </c>
      <c r="B11" s="722">
        <v>4182844</v>
      </c>
      <c r="C11" s="716">
        <v>416326543</v>
      </c>
      <c r="D11" s="716">
        <v>18305738</v>
      </c>
      <c r="E11" s="717">
        <v>0</v>
      </c>
      <c r="F11" s="718">
        <v>0</v>
      </c>
      <c r="G11" s="719">
        <f t="shared" si="0"/>
        <v>438815125</v>
      </c>
      <c r="H11" s="719">
        <v>439143106</v>
      </c>
    </row>
    <row r="12" spans="1:11">
      <c r="A12" s="723" t="s">
        <v>984</v>
      </c>
      <c r="B12" s="722">
        <v>122448097</v>
      </c>
      <c r="C12" s="716">
        <v>486748518</v>
      </c>
      <c r="D12" s="716">
        <v>34852729</v>
      </c>
      <c r="E12" s="717">
        <v>0</v>
      </c>
      <c r="F12" s="718">
        <v>2526132</v>
      </c>
      <c r="G12" s="719">
        <f t="shared" si="0"/>
        <v>646575476</v>
      </c>
      <c r="H12" s="719">
        <v>689935673</v>
      </c>
    </row>
    <row r="13" spans="1:11">
      <c r="A13" s="723" t="s">
        <v>985</v>
      </c>
      <c r="B13" s="722">
        <v>23991987</v>
      </c>
      <c r="C13" s="716">
        <v>0</v>
      </c>
      <c r="D13" s="716">
        <v>0</v>
      </c>
      <c r="E13" s="717">
        <v>0</v>
      </c>
      <c r="F13" s="718">
        <v>0</v>
      </c>
      <c r="G13" s="719">
        <f t="shared" si="0"/>
        <v>23991987</v>
      </c>
      <c r="H13" s="719">
        <v>19976365</v>
      </c>
    </row>
    <row r="14" spans="1:11">
      <c r="A14" s="723" t="s">
        <v>986</v>
      </c>
      <c r="B14" s="722">
        <v>0</v>
      </c>
      <c r="C14" s="716">
        <v>99170967</v>
      </c>
      <c r="D14" s="716">
        <v>0</v>
      </c>
      <c r="E14" s="717">
        <v>0</v>
      </c>
      <c r="F14" s="718">
        <v>0</v>
      </c>
      <c r="G14" s="719">
        <f t="shared" si="0"/>
        <v>99170967</v>
      </c>
      <c r="H14" s="719">
        <v>6822659</v>
      </c>
    </row>
    <row r="15" spans="1:11">
      <c r="A15" s="723" t="s">
        <v>987</v>
      </c>
      <c r="B15" s="722">
        <v>0</v>
      </c>
      <c r="C15" s="716">
        <v>0</v>
      </c>
      <c r="D15" s="716">
        <v>133247569</v>
      </c>
      <c r="E15" s="717">
        <v>0</v>
      </c>
      <c r="F15" s="718">
        <v>0</v>
      </c>
      <c r="G15" s="719">
        <f t="shared" si="0"/>
        <v>133247569</v>
      </c>
      <c r="H15" s="719">
        <v>117710401</v>
      </c>
    </row>
    <row r="16" spans="1:11">
      <c r="A16" s="723" t="s">
        <v>988</v>
      </c>
      <c r="B16" s="722">
        <v>0</v>
      </c>
      <c r="C16" s="716">
        <v>7517368</v>
      </c>
      <c r="D16" s="716">
        <v>776886468</v>
      </c>
      <c r="E16" s="717">
        <v>0</v>
      </c>
      <c r="F16" s="718">
        <v>0</v>
      </c>
      <c r="G16" s="719">
        <f t="shared" si="0"/>
        <v>784403836</v>
      </c>
      <c r="H16" s="719">
        <v>769719225</v>
      </c>
    </row>
    <row r="17" spans="1:8">
      <c r="A17" s="723" t="s">
        <v>989</v>
      </c>
      <c r="B17" s="722">
        <v>495100269</v>
      </c>
      <c r="C17" s="716">
        <v>668104491</v>
      </c>
      <c r="D17" s="716">
        <v>217075355</v>
      </c>
      <c r="E17" s="717">
        <v>0</v>
      </c>
      <c r="F17" s="718">
        <v>437374053</v>
      </c>
      <c r="G17" s="719">
        <f t="shared" si="0"/>
        <v>1817654168</v>
      </c>
      <c r="H17" s="719">
        <v>1789482303</v>
      </c>
    </row>
    <row r="18" spans="1:8">
      <c r="A18" s="723" t="s">
        <v>990</v>
      </c>
      <c r="B18" s="724">
        <v>0</v>
      </c>
      <c r="C18" s="722">
        <v>0</v>
      </c>
      <c r="D18" s="717">
        <v>0</v>
      </c>
      <c r="E18" s="717">
        <v>0</v>
      </c>
      <c r="F18" s="717">
        <v>0</v>
      </c>
      <c r="G18" s="719">
        <f t="shared" si="0"/>
        <v>0</v>
      </c>
      <c r="H18" s="719">
        <v>1797775</v>
      </c>
    </row>
    <row r="19" spans="1:8">
      <c r="A19" s="723" t="s">
        <v>991</v>
      </c>
      <c r="B19" s="724">
        <v>67096137</v>
      </c>
      <c r="C19" s="722">
        <v>2831475</v>
      </c>
      <c r="D19" s="717">
        <v>122280708</v>
      </c>
      <c r="E19" s="717">
        <v>0</v>
      </c>
      <c r="F19" s="717">
        <v>14816392</v>
      </c>
      <c r="G19" s="719">
        <f t="shared" si="0"/>
        <v>207024712</v>
      </c>
      <c r="H19" s="719">
        <v>137373249</v>
      </c>
    </row>
    <row r="20" spans="1:8">
      <c r="A20" s="723" t="s">
        <v>992</v>
      </c>
      <c r="B20" s="724">
        <v>64827369</v>
      </c>
      <c r="C20" s="722">
        <v>37069999</v>
      </c>
      <c r="D20" s="717">
        <v>0</v>
      </c>
      <c r="E20" s="717">
        <v>0</v>
      </c>
      <c r="F20" s="717">
        <v>0</v>
      </c>
      <c r="G20" s="719">
        <f t="shared" si="0"/>
        <v>101897368</v>
      </c>
      <c r="H20" s="719">
        <v>61207012</v>
      </c>
    </row>
    <row r="21" spans="1:8">
      <c r="A21" s="723" t="s">
        <v>993</v>
      </c>
      <c r="B21" s="724">
        <v>6790910</v>
      </c>
      <c r="C21" s="722">
        <v>0</v>
      </c>
      <c r="D21" s="717">
        <v>0</v>
      </c>
      <c r="E21" s="717">
        <v>0</v>
      </c>
      <c r="F21" s="717">
        <v>0</v>
      </c>
      <c r="G21" s="719">
        <f t="shared" si="0"/>
        <v>6790910</v>
      </c>
      <c r="H21" s="719">
        <v>5790000</v>
      </c>
    </row>
    <row r="22" spans="1:8">
      <c r="A22" s="723" t="s">
        <v>994</v>
      </c>
      <c r="B22" s="724">
        <v>0</v>
      </c>
      <c r="C22" s="722">
        <v>7266189</v>
      </c>
      <c r="D22" s="717">
        <v>0</v>
      </c>
      <c r="E22" s="717">
        <v>0</v>
      </c>
      <c r="F22" s="717">
        <v>0</v>
      </c>
      <c r="G22" s="719">
        <f t="shared" si="0"/>
        <v>7266189</v>
      </c>
      <c r="H22" s="719">
        <v>4396984</v>
      </c>
    </row>
    <row r="23" spans="1:8">
      <c r="A23" s="723" t="s">
        <v>995</v>
      </c>
      <c r="B23" s="724">
        <v>854801955</v>
      </c>
      <c r="C23" s="722">
        <v>71519163</v>
      </c>
      <c r="D23" s="717">
        <v>0</v>
      </c>
      <c r="E23" s="717">
        <v>0</v>
      </c>
      <c r="F23" s="717">
        <v>695661327</v>
      </c>
      <c r="G23" s="719">
        <f t="shared" si="0"/>
        <v>1621982445</v>
      </c>
      <c r="H23" s="719">
        <v>1058342757</v>
      </c>
    </row>
    <row r="24" spans="1:8">
      <c r="A24" s="723" t="s">
        <v>996</v>
      </c>
      <c r="B24" s="724">
        <v>600000</v>
      </c>
      <c r="C24" s="722">
        <v>0</v>
      </c>
      <c r="D24" s="717">
        <v>25274181</v>
      </c>
      <c r="E24" s="717">
        <v>0</v>
      </c>
      <c r="F24" s="717">
        <v>2605273</v>
      </c>
      <c r="G24" s="719">
        <f t="shared" si="0"/>
        <v>28479454</v>
      </c>
      <c r="H24" s="719">
        <v>21535311</v>
      </c>
    </row>
    <row r="25" spans="1:8">
      <c r="A25" s="723" t="s">
        <v>997</v>
      </c>
      <c r="B25" s="724">
        <v>0</v>
      </c>
      <c r="C25" s="722">
        <v>0</v>
      </c>
      <c r="D25" s="717">
        <v>44750000</v>
      </c>
      <c r="E25" s="717">
        <v>0</v>
      </c>
      <c r="F25" s="717">
        <v>0</v>
      </c>
      <c r="G25" s="719">
        <f t="shared" si="0"/>
        <v>44750000</v>
      </c>
      <c r="H25" s="719">
        <v>44750000</v>
      </c>
    </row>
    <row r="26" spans="1:8">
      <c r="A26" s="723" t="s">
        <v>998</v>
      </c>
      <c r="B26" s="724">
        <v>0</v>
      </c>
      <c r="C26" s="722">
        <v>0</v>
      </c>
      <c r="D26" s="717">
        <v>292500000</v>
      </c>
      <c r="E26" s="717">
        <v>0</v>
      </c>
      <c r="F26" s="717">
        <v>0</v>
      </c>
      <c r="G26" s="719">
        <f t="shared" si="0"/>
        <v>292500000</v>
      </c>
      <c r="H26" s="719">
        <v>292500000</v>
      </c>
    </row>
    <row r="27" spans="1:8">
      <c r="A27" s="723" t="s">
        <v>999</v>
      </c>
      <c r="B27" s="724">
        <v>0</v>
      </c>
      <c r="C27" s="722">
        <v>0</v>
      </c>
      <c r="D27" s="717">
        <v>463413733</v>
      </c>
      <c r="E27" s="717">
        <v>0</v>
      </c>
      <c r="F27" s="717">
        <v>0</v>
      </c>
      <c r="G27" s="719">
        <f t="shared" si="0"/>
        <v>463413733</v>
      </c>
      <c r="H27" s="719">
        <v>413507599</v>
      </c>
    </row>
    <row r="28" spans="1:8">
      <c r="A28" s="723" t="s">
        <v>1000</v>
      </c>
      <c r="B28" s="724">
        <v>0</v>
      </c>
      <c r="C28" s="722">
        <v>0</v>
      </c>
      <c r="D28" s="717">
        <v>641883</v>
      </c>
      <c r="E28" s="717">
        <v>0</v>
      </c>
      <c r="F28" s="717">
        <v>0</v>
      </c>
      <c r="G28" s="719">
        <f t="shared" si="0"/>
        <v>641883</v>
      </c>
      <c r="H28" s="719">
        <v>2623801</v>
      </c>
    </row>
    <row r="29" spans="1:8">
      <c r="A29" s="723" t="s">
        <v>1001</v>
      </c>
      <c r="B29" s="724">
        <v>2520862</v>
      </c>
      <c r="C29" s="716">
        <v>3373062</v>
      </c>
      <c r="D29" s="716">
        <v>20700279</v>
      </c>
      <c r="E29" s="717">
        <v>0</v>
      </c>
      <c r="F29" s="716">
        <v>11363527</v>
      </c>
      <c r="G29" s="719">
        <f t="shared" si="0"/>
        <v>37957730</v>
      </c>
      <c r="H29" s="719">
        <v>37822292</v>
      </c>
    </row>
    <row r="30" spans="1:8">
      <c r="A30" s="723" t="s">
        <v>1002</v>
      </c>
      <c r="B30" s="722">
        <v>0</v>
      </c>
      <c r="C30" s="716">
        <v>0</v>
      </c>
      <c r="D30" s="716">
        <v>243636</v>
      </c>
      <c r="E30" s="717">
        <v>0</v>
      </c>
      <c r="F30" s="722">
        <v>0</v>
      </c>
      <c r="G30" s="719">
        <f t="shared" si="0"/>
        <v>243636</v>
      </c>
      <c r="H30" s="719">
        <v>469091</v>
      </c>
    </row>
    <row r="31" spans="1:8">
      <c r="A31" s="723" t="s">
        <v>1003</v>
      </c>
      <c r="B31" s="722">
        <v>0</v>
      </c>
      <c r="C31" s="716">
        <v>0</v>
      </c>
      <c r="D31" s="716">
        <v>0</v>
      </c>
      <c r="E31" s="717">
        <v>0</v>
      </c>
      <c r="F31" s="722">
        <v>0</v>
      </c>
      <c r="G31" s="719">
        <f t="shared" si="0"/>
        <v>0</v>
      </c>
      <c r="H31" s="719">
        <v>11760000</v>
      </c>
    </row>
    <row r="32" spans="1:8">
      <c r="A32" s="723" t="s">
        <v>1004</v>
      </c>
      <c r="B32" s="722">
        <v>0</v>
      </c>
      <c r="C32" s="716">
        <v>0</v>
      </c>
      <c r="D32" s="716">
        <v>0</v>
      </c>
      <c r="E32" s="717">
        <v>0</v>
      </c>
      <c r="F32" s="722">
        <v>0</v>
      </c>
      <c r="G32" s="719">
        <f t="shared" si="0"/>
        <v>0</v>
      </c>
      <c r="H32" s="719">
        <v>0</v>
      </c>
    </row>
    <row r="33" spans="1:8">
      <c r="A33" s="723" t="s">
        <v>1005</v>
      </c>
      <c r="B33" s="722">
        <v>455236</v>
      </c>
      <c r="C33" s="716">
        <v>109149645</v>
      </c>
      <c r="D33" s="716">
        <v>4099098</v>
      </c>
      <c r="E33" s="717">
        <v>0</v>
      </c>
      <c r="F33" s="717">
        <v>0</v>
      </c>
      <c r="G33" s="719">
        <f t="shared" si="0"/>
        <v>113703979</v>
      </c>
      <c r="H33" s="719">
        <v>117950790</v>
      </c>
    </row>
    <row r="34" spans="1:8">
      <c r="A34" s="723" t="s">
        <v>1006</v>
      </c>
      <c r="B34" s="722">
        <v>0</v>
      </c>
      <c r="C34" s="716">
        <v>0</v>
      </c>
      <c r="D34" s="716">
        <v>0</v>
      </c>
      <c r="E34" s="717">
        <v>0</v>
      </c>
      <c r="F34" s="725">
        <v>0</v>
      </c>
      <c r="G34" s="719">
        <f t="shared" si="0"/>
        <v>0</v>
      </c>
      <c r="H34" s="719">
        <v>287455</v>
      </c>
    </row>
    <row r="35" spans="1:8">
      <c r="A35" s="723" t="s">
        <v>1007</v>
      </c>
      <c r="B35" s="722">
        <v>2200000</v>
      </c>
      <c r="C35" s="716">
        <v>5805001</v>
      </c>
      <c r="D35" s="716">
        <v>75908235</v>
      </c>
      <c r="E35" s="717">
        <v>0</v>
      </c>
      <c r="F35" s="717">
        <v>16869500</v>
      </c>
      <c r="G35" s="719">
        <f t="shared" si="0"/>
        <v>100782736</v>
      </c>
      <c r="H35" s="719">
        <v>24747286</v>
      </c>
    </row>
    <row r="36" spans="1:8">
      <c r="A36" s="723" t="s">
        <v>1008</v>
      </c>
      <c r="B36" s="722">
        <v>0</v>
      </c>
      <c r="C36" s="716">
        <v>0</v>
      </c>
      <c r="D36" s="716">
        <v>13495273</v>
      </c>
      <c r="E36" s="717">
        <v>0</v>
      </c>
      <c r="F36" s="722">
        <v>0</v>
      </c>
      <c r="G36" s="719">
        <f t="shared" si="0"/>
        <v>13495273</v>
      </c>
      <c r="H36" s="719">
        <v>23473927</v>
      </c>
    </row>
    <row r="37" spans="1:8">
      <c r="A37" s="723" t="s">
        <v>1009</v>
      </c>
      <c r="B37" s="722">
        <v>0</v>
      </c>
      <c r="C37" s="717">
        <v>26306971</v>
      </c>
      <c r="D37" s="717">
        <v>523635</v>
      </c>
      <c r="E37" s="717">
        <v>0</v>
      </c>
      <c r="F37" s="717">
        <v>0</v>
      </c>
      <c r="G37" s="719">
        <f t="shared" si="0"/>
        <v>26830606</v>
      </c>
      <c r="H37" s="719">
        <v>23645100</v>
      </c>
    </row>
    <row r="38" spans="1:8">
      <c r="A38" s="723" t="s">
        <v>1010</v>
      </c>
      <c r="B38" s="722">
        <v>0</v>
      </c>
      <c r="C38" s="717">
        <v>0</v>
      </c>
      <c r="D38" s="717">
        <v>32045637</v>
      </c>
      <c r="E38" s="717">
        <v>0</v>
      </c>
      <c r="F38" s="717">
        <v>0</v>
      </c>
      <c r="G38" s="719">
        <f t="shared" si="0"/>
        <v>32045637</v>
      </c>
      <c r="H38" s="719">
        <v>2000000</v>
      </c>
    </row>
    <row r="39" spans="1:8">
      <c r="A39" s="723" t="s">
        <v>1011</v>
      </c>
      <c r="B39" s="722">
        <v>0</v>
      </c>
      <c r="C39" s="717">
        <v>0</v>
      </c>
      <c r="D39" s="717">
        <v>2727272</v>
      </c>
      <c r="E39" s="717">
        <v>0</v>
      </c>
      <c r="F39" s="717">
        <v>2727272</v>
      </c>
      <c r="G39" s="719">
        <f t="shared" si="0"/>
        <v>5454544</v>
      </c>
      <c r="H39" s="719">
        <v>0</v>
      </c>
    </row>
    <row r="40" spans="1:8">
      <c r="A40" s="723" t="s">
        <v>1012</v>
      </c>
      <c r="B40" s="722">
        <v>0</v>
      </c>
      <c r="C40" s="716">
        <v>0</v>
      </c>
      <c r="D40" s="717">
        <v>9163422</v>
      </c>
      <c r="E40" s="717">
        <v>0</v>
      </c>
      <c r="F40" s="717">
        <v>0</v>
      </c>
      <c r="G40" s="719">
        <f t="shared" si="0"/>
        <v>9163422</v>
      </c>
      <c r="H40" s="719">
        <v>8034264</v>
      </c>
    </row>
    <row r="41" spans="1:8">
      <c r="A41" s="723" t="s">
        <v>1013</v>
      </c>
      <c r="B41" s="722">
        <v>0</v>
      </c>
      <c r="C41" s="716">
        <v>0</v>
      </c>
      <c r="D41" s="725">
        <v>274448160</v>
      </c>
      <c r="E41" s="717">
        <v>0</v>
      </c>
      <c r="F41" s="718">
        <v>110182695</v>
      </c>
      <c r="G41" s="719">
        <f t="shared" si="0"/>
        <v>384630855</v>
      </c>
      <c r="H41" s="719">
        <v>387064296</v>
      </c>
    </row>
    <row r="42" spans="1:8">
      <c r="A42" s="723" t="s">
        <v>1014</v>
      </c>
      <c r="B42" s="722">
        <v>0</v>
      </c>
      <c r="C42" s="716">
        <v>191008909</v>
      </c>
      <c r="D42" s="725">
        <v>0</v>
      </c>
      <c r="E42" s="717">
        <v>0</v>
      </c>
      <c r="F42" s="718">
        <v>0</v>
      </c>
      <c r="G42" s="719">
        <f t="shared" si="0"/>
        <v>191008909</v>
      </c>
      <c r="H42" s="719">
        <v>13460000</v>
      </c>
    </row>
    <row r="43" spans="1:8">
      <c r="A43" s="723" t="s">
        <v>1015</v>
      </c>
      <c r="B43" s="724">
        <v>390000</v>
      </c>
      <c r="C43" s="717">
        <v>6316929</v>
      </c>
      <c r="D43" s="722">
        <v>0</v>
      </c>
      <c r="E43" s="717">
        <v>0</v>
      </c>
      <c r="F43" s="717">
        <v>13648812</v>
      </c>
      <c r="G43" s="719">
        <f t="shared" si="0"/>
        <v>20355741</v>
      </c>
      <c r="H43" s="719">
        <v>18614685</v>
      </c>
    </row>
    <row r="44" spans="1:8">
      <c r="A44" s="723" t="s">
        <v>1016</v>
      </c>
      <c r="B44" s="724">
        <v>560143</v>
      </c>
      <c r="C44" s="717">
        <v>23480</v>
      </c>
      <c r="D44" s="716">
        <v>450130</v>
      </c>
      <c r="E44" s="717">
        <v>0</v>
      </c>
      <c r="F44" s="717">
        <v>1302236</v>
      </c>
      <c r="G44" s="719">
        <f t="shared" si="0"/>
        <v>2335989</v>
      </c>
      <c r="H44" s="719">
        <v>2358059</v>
      </c>
    </row>
    <row r="45" spans="1:8">
      <c r="A45" s="723" t="s">
        <v>1017</v>
      </c>
      <c r="B45" s="724">
        <v>490580</v>
      </c>
      <c r="C45" s="717">
        <v>0</v>
      </c>
      <c r="D45" s="716">
        <v>103805</v>
      </c>
      <c r="E45" s="717">
        <v>0</v>
      </c>
      <c r="F45" s="717">
        <v>969157</v>
      </c>
      <c r="G45" s="719">
        <f t="shared" si="0"/>
        <v>1563542</v>
      </c>
      <c r="H45" s="719">
        <v>2137462</v>
      </c>
    </row>
    <row r="46" spans="1:8">
      <c r="A46" s="723" t="s">
        <v>1018</v>
      </c>
      <c r="B46" s="724">
        <v>2677272</v>
      </c>
      <c r="C46" s="717">
        <v>0</v>
      </c>
      <c r="D46" s="722">
        <v>898003</v>
      </c>
      <c r="E46" s="717">
        <v>0</v>
      </c>
      <c r="F46" s="717">
        <v>0</v>
      </c>
      <c r="G46" s="719">
        <f t="shared" si="0"/>
        <v>3575275</v>
      </c>
      <c r="H46" s="719">
        <v>2928650</v>
      </c>
    </row>
    <row r="47" spans="1:8">
      <c r="A47" s="723" t="s">
        <v>1019</v>
      </c>
      <c r="B47" s="724">
        <v>0</v>
      </c>
      <c r="C47" s="717"/>
      <c r="D47" s="724">
        <v>753000</v>
      </c>
      <c r="E47" s="717">
        <v>0</v>
      </c>
      <c r="F47" s="717">
        <v>0</v>
      </c>
      <c r="G47" s="719">
        <f t="shared" si="0"/>
        <v>753000</v>
      </c>
      <c r="H47" s="719">
        <v>21378732</v>
      </c>
    </row>
    <row r="48" spans="1:8">
      <c r="A48" s="723" t="s">
        <v>1020</v>
      </c>
      <c r="B48" s="724">
        <v>0</v>
      </c>
      <c r="C48" s="717">
        <v>0</v>
      </c>
      <c r="D48" s="724">
        <v>0</v>
      </c>
      <c r="E48" s="717">
        <v>0</v>
      </c>
      <c r="F48" s="717">
        <v>0</v>
      </c>
      <c r="G48" s="719">
        <f t="shared" si="0"/>
        <v>0</v>
      </c>
      <c r="H48" s="719">
        <v>1553705</v>
      </c>
    </row>
    <row r="49" spans="1:8">
      <c r="A49" s="723" t="s">
        <v>1021</v>
      </c>
      <c r="B49" s="724">
        <v>33166878</v>
      </c>
      <c r="C49" s="717">
        <v>1484644</v>
      </c>
      <c r="D49" s="724">
        <v>370789</v>
      </c>
      <c r="E49" s="717">
        <v>0</v>
      </c>
      <c r="F49" s="717">
        <v>354964</v>
      </c>
      <c r="G49" s="719">
        <f t="shared" si="0"/>
        <v>35377275</v>
      </c>
      <c r="H49" s="719">
        <v>34910072</v>
      </c>
    </row>
    <row r="50" spans="1:8">
      <c r="A50" s="723" t="s">
        <v>1022</v>
      </c>
      <c r="B50" s="724">
        <v>0</v>
      </c>
      <c r="C50" s="717">
        <v>0</v>
      </c>
      <c r="D50" s="722">
        <v>45545455</v>
      </c>
      <c r="E50" s="717">
        <v>0</v>
      </c>
      <c r="F50" s="717">
        <v>0</v>
      </c>
      <c r="G50" s="719">
        <f t="shared" si="0"/>
        <v>45545455</v>
      </c>
      <c r="H50" s="719">
        <v>45000000</v>
      </c>
    </row>
    <row r="51" spans="1:8">
      <c r="A51" s="723" t="s">
        <v>1023</v>
      </c>
      <c r="B51" s="724">
        <v>0</v>
      </c>
      <c r="C51" s="717">
        <v>18663637</v>
      </c>
      <c r="D51" s="722">
        <v>0</v>
      </c>
      <c r="E51" s="717">
        <v>0</v>
      </c>
      <c r="F51" s="717">
        <v>0</v>
      </c>
      <c r="G51" s="719">
        <f t="shared" si="0"/>
        <v>18663637</v>
      </c>
      <c r="H51" s="719">
        <v>15090909</v>
      </c>
    </row>
    <row r="52" spans="1:8">
      <c r="A52" s="723" t="s">
        <v>1024</v>
      </c>
      <c r="B52" s="724">
        <v>0</v>
      </c>
      <c r="C52" s="717">
        <v>15459092</v>
      </c>
      <c r="D52" s="725">
        <v>0</v>
      </c>
      <c r="E52" s="717">
        <v>0</v>
      </c>
      <c r="F52" s="725">
        <v>0</v>
      </c>
      <c r="G52" s="719">
        <f t="shared" si="0"/>
        <v>15459092</v>
      </c>
      <c r="H52" s="719">
        <v>10722728</v>
      </c>
    </row>
    <row r="53" spans="1:8">
      <c r="A53" s="723" t="s">
        <v>1025</v>
      </c>
      <c r="B53" s="724">
        <v>0</v>
      </c>
      <c r="C53" s="717">
        <v>0</v>
      </c>
      <c r="D53" s="725">
        <v>12686911</v>
      </c>
      <c r="E53" s="717">
        <v>0</v>
      </c>
      <c r="F53" s="717">
        <v>0</v>
      </c>
      <c r="G53" s="719">
        <f t="shared" si="0"/>
        <v>12686911</v>
      </c>
      <c r="H53" s="719">
        <v>58635219</v>
      </c>
    </row>
    <row r="54" spans="1:8">
      <c r="A54" s="723" t="s">
        <v>1026</v>
      </c>
      <c r="B54" s="724">
        <v>1000908</v>
      </c>
      <c r="C54" s="717">
        <v>0</v>
      </c>
      <c r="D54" s="725">
        <v>0</v>
      </c>
      <c r="E54" s="717">
        <v>0</v>
      </c>
      <c r="F54" s="717">
        <v>0</v>
      </c>
      <c r="G54" s="719">
        <f t="shared" si="0"/>
        <v>1000908</v>
      </c>
      <c r="H54" s="719">
        <v>1000908</v>
      </c>
    </row>
    <row r="55" spans="1:8">
      <c r="A55" s="723" t="s">
        <v>1027</v>
      </c>
      <c r="B55" s="724">
        <v>46010769</v>
      </c>
      <c r="C55" s="717">
        <v>0</v>
      </c>
      <c r="D55" s="724">
        <v>0</v>
      </c>
      <c r="E55" s="717">
        <v>0</v>
      </c>
      <c r="F55" s="717">
        <v>0</v>
      </c>
      <c r="G55" s="719">
        <f t="shared" si="0"/>
        <v>46010769</v>
      </c>
      <c r="H55" s="719">
        <v>139737588</v>
      </c>
    </row>
    <row r="56" spans="1:8">
      <c r="A56" s="723" t="s">
        <v>1028</v>
      </c>
      <c r="B56" s="724">
        <v>0</v>
      </c>
      <c r="C56" s="717">
        <v>0</v>
      </c>
      <c r="D56" s="717">
        <v>0</v>
      </c>
      <c r="E56" s="717">
        <v>0</v>
      </c>
      <c r="F56" s="717">
        <v>0</v>
      </c>
      <c r="G56" s="719">
        <f t="shared" si="0"/>
        <v>0</v>
      </c>
      <c r="H56" s="719">
        <v>9676342</v>
      </c>
    </row>
    <row r="57" spans="1:8">
      <c r="A57" s="723" t="s">
        <v>1029</v>
      </c>
      <c r="B57" s="724">
        <v>0</v>
      </c>
      <c r="C57" s="717">
        <v>0</v>
      </c>
      <c r="D57" s="717">
        <v>20450310</v>
      </c>
      <c r="E57" s="717">
        <v>0</v>
      </c>
      <c r="F57" s="717">
        <v>0</v>
      </c>
      <c r="G57" s="719">
        <f t="shared" si="0"/>
        <v>20450310</v>
      </c>
      <c r="H57" s="719">
        <v>21269108</v>
      </c>
    </row>
    <row r="58" spans="1:8">
      <c r="A58" s="723" t="s">
        <v>1030</v>
      </c>
      <c r="B58" s="724">
        <v>0</v>
      </c>
      <c r="C58" s="717">
        <v>0</v>
      </c>
      <c r="D58" s="724">
        <v>0</v>
      </c>
      <c r="E58" s="717">
        <v>0</v>
      </c>
      <c r="F58" s="717">
        <v>0</v>
      </c>
      <c r="G58" s="719">
        <f t="shared" si="0"/>
        <v>0</v>
      </c>
      <c r="H58" s="719">
        <v>0</v>
      </c>
    </row>
    <row r="59" spans="1:8">
      <c r="A59" s="723" t="s">
        <v>1031</v>
      </c>
      <c r="B59" s="724">
        <v>0</v>
      </c>
      <c r="C59" s="717">
        <v>0</v>
      </c>
      <c r="D59" s="724">
        <v>4000000</v>
      </c>
      <c r="E59" s="717">
        <v>0</v>
      </c>
      <c r="F59" s="717">
        <v>0</v>
      </c>
      <c r="G59" s="719">
        <f t="shared" si="0"/>
        <v>4000000</v>
      </c>
      <c r="H59" s="719">
        <v>8000000</v>
      </c>
    </row>
    <row r="60" spans="1:8">
      <c r="A60" s="723" t="s">
        <v>1032</v>
      </c>
      <c r="B60" s="724">
        <v>0</v>
      </c>
      <c r="C60" s="717">
        <v>0</v>
      </c>
      <c r="D60" s="724">
        <v>3682602</v>
      </c>
      <c r="E60" s="717">
        <v>0</v>
      </c>
      <c r="F60" s="717">
        <v>0</v>
      </c>
      <c r="G60" s="719">
        <f t="shared" si="0"/>
        <v>3682602</v>
      </c>
      <c r="H60" s="719">
        <v>3682602</v>
      </c>
    </row>
    <row r="61" spans="1:8">
      <c r="A61" s="723" t="s">
        <v>1033</v>
      </c>
      <c r="B61" s="724">
        <v>0</v>
      </c>
      <c r="C61" s="717">
        <v>0</v>
      </c>
      <c r="D61" s="724">
        <v>16885025</v>
      </c>
      <c r="E61" s="717">
        <v>0</v>
      </c>
      <c r="F61" s="717">
        <v>0</v>
      </c>
      <c r="G61" s="719">
        <f t="shared" si="0"/>
        <v>16885025</v>
      </c>
      <c r="H61" s="719">
        <v>18623818</v>
      </c>
    </row>
    <row r="62" spans="1:8">
      <c r="A62" s="723" t="s">
        <v>1034</v>
      </c>
      <c r="B62" s="724">
        <v>0</v>
      </c>
      <c r="C62" s="717">
        <v>0</v>
      </c>
      <c r="D62" s="724">
        <v>1332000</v>
      </c>
      <c r="E62" s="717">
        <v>0</v>
      </c>
      <c r="F62" s="717">
        <v>0</v>
      </c>
      <c r="G62" s="719">
        <f t="shared" si="0"/>
        <v>1332000</v>
      </c>
      <c r="H62" s="719">
        <v>0</v>
      </c>
    </row>
    <row r="63" spans="1:8">
      <c r="A63" s="723" t="s">
        <v>1035</v>
      </c>
      <c r="B63" s="724">
        <v>0</v>
      </c>
      <c r="C63" s="717">
        <v>0</v>
      </c>
      <c r="D63" s="724">
        <v>1051540</v>
      </c>
      <c r="E63" s="717">
        <v>0</v>
      </c>
      <c r="F63" s="717">
        <v>0</v>
      </c>
      <c r="G63" s="719">
        <f t="shared" si="0"/>
        <v>1051540</v>
      </c>
      <c r="H63" s="719">
        <v>2224554</v>
      </c>
    </row>
    <row r="64" spans="1:8">
      <c r="A64" s="723" t="s">
        <v>1036</v>
      </c>
      <c r="B64" s="724">
        <v>0</v>
      </c>
      <c r="C64" s="717">
        <v>0</v>
      </c>
      <c r="D64" s="724">
        <v>0</v>
      </c>
      <c r="E64" s="717">
        <v>224222416</v>
      </c>
      <c r="F64" s="717">
        <v>0</v>
      </c>
      <c r="G64" s="719">
        <f t="shared" si="0"/>
        <v>224222416</v>
      </c>
      <c r="H64" s="719">
        <v>2600000</v>
      </c>
    </row>
    <row r="65" spans="1:11">
      <c r="A65" s="723" t="s">
        <v>1037</v>
      </c>
      <c r="B65" s="724">
        <v>0</v>
      </c>
      <c r="C65" s="717">
        <v>0</v>
      </c>
      <c r="D65" s="724">
        <v>12429730</v>
      </c>
      <c r="E65" s="717">
        <v>0</v>
      </c>
      <c r="F65" s="717">
        <v>0</v>
      </c>
      <c r="G65" s="719">
        <f t="shared" si="0"/>
        <v>12429730</v>
      </c>
      <c r="H65" s="719">
        <v>0</v>
      </c>
    </row>
    <row r="66" spans="1:11">
      <c r="A66" s="723" t="s">
        <v>1038</v>
      </c>
      <c r="B66" s="724">
        <v>0</v>
      </c>
      <c r="C66" s="717">
        <v>0</v>
      </c>
      <c r="D66" s="724">
        <v>0</v>
      </c>
      <c r="E66" s="717">
        <v>12105102</v>
      </c>
      <c r="F66" s="717">
        <v>0</v>
      </c>
      <c r="G66" s="719">
        <f t="shared" si="0"/>
        <v>12105102</v>
      </c>
      <c r="H66" s="719">
        <v>22138040</v>
      </c>
    </row>
    <row r="67" spans="1:11">
      <c r="A67" s="723" t="s">
        <v>1039</v>
      </c>
      <c r="B67" s="724">
        <v>0</v>
      </c>
      <c r="C67" s="717">
        <v>0</v>
      </c>
      <c r="D67" s="724">
        <v>0</v>
      </c>
      <c r="E67" s="717">
        <v>0</v>
      </c>
      <c r="F67" s="717">
        <v>0</v>
      </c>
      <c r="G67" s="719">
        <f t="shared" si="0"/>
        <v>0</v>
      </c>
      <c r="H67" s="719">
        <v>460208220</v>
      </c>
    </row>
    <row r="68" spans="1:11">
      <c r="A68" s="723" t="s">
        <v>1040</v>
      </c>
      <c r="B68" s="724">
        <v>0</v>
      </c>
      <c r="C68" s="717">
        <v>0</v>
      </c>
      <c r="D68" s="724">
        <v>0</v>
      </c>
      <c r="E68" s="717">
        <v>103294521</v>
      </c>
      <c r="F68" s="717">
        <v>0</v>
      </c>
      <c r="G68" s="719">
        <f t="shared" si="0"/>
        <v>103294521</v>
      </c>
      <c r="H68" s="719">
        <v>210437864</v>
      </c>
    </row>
    <row r="69" spans="1:11">
      <c r="A69" s="723" t="s">
        <v>1041</v>
      </c>
      <c r="B69" s="724">
        <v>0</v>
      </c>
      <c r="C69" s="717">
        <v>0</v>
      </c>
      <c r="D69" s="724">
        <v>22037400</v>
      </c>
      <c r="E69" s="717">
        <v>0</v>
      </c>
      <c r="F69" s="717">
        <v>0</v>
      </c>
      <c r="G69" s="719">
        <f t="shared" si="0"/>
        <v>22037400</v>
      </c>
      <c r="H69" s="719">
        <v>43231275</v>
      </c>
    </row>
    <row r="70" spans="1:11">
      <c r="A70" s="723" t="s">
        <v>1042</v>
      </c>
      <c r="B70" s="724">
        <v>39000000</v>
      </c>
      <c r="C70" s="717">
        <v>47909996</v>
      </c>
      <c r="D70" s="724">
        <v>0</v>
      </c>
      <c r="E70" s="717">
        <v>0</v>
      </c>
      <c r="F70" s="717">
        <v>0</v>
      </c>
      <c r="G70" s="719">
        <f t="shared" si="0"/>
        <v>86909996</v>
      </c>
      <c r="H70" s="719">
        <v>141095238</v>
      </c>
    </row>
    <row r="71" spans="1:11">
      <c r="A71" s="723" t="s">
        <v>1043</v>
      </c>
      <c r="B71" s="724">
        <v>0</v>
      </c>
      <c r="C71" s="717">
        <v>0</v>
      </c>
      <c r="D71" s="724">
        <v>0</v>
      </c>
      <c r="E71" s="717">
        <v>96293460</v>
      </c>
      <c r="F71" s="717">
        <v>0</v>
      </c>
      <c r="G71" s="719">
        <f t="shared" si="0"/>
        <v>96293460</v>
      </c>
      <c r="H71" s="719">
        <v>140113862</v>
      </c>
    </row>
    <row r="72" spans="1:11">
      <c r="A72" s="714" t="s">
        <v>1044</v>
      </c>
      <c r="B72" s="724">
        <v>0</v>
      </c>
      <c r="C72" s="717">
        <v>0</v>
      </c>
      <c r="D72" s="724">
        <v>0</v>
      </c>
      <c r="E72" s="717">
        <v>0</v>
      </c>
      <c r="F72" s="725">
        <v>0</v>
      </c>
      <c r="G72" s="719">
        <f>SUM(B72:F72)</f>
        <v>0</v>
      </c>
      <c r="H72" s="719">
        <v>0</v>
      </c>
    </row>
    <row r="73" spans="1:11">
      <c r="A73" s="726" t="s">
        <v>1045</v>
      </c>
      <c r="B73" s="724">
        <v>0</v>
      </c>
      <c r="C73" s="717">
        <v>18759948</v>
      </c>
      <c r="D73" s="724">
        <v>0</v>
      </c>
      <c r="E73" s="717">
        <v>0</v>
      </c>
      <c r="F73" s="725">
        <v>0</v>
      </c>
      <c r="G73" s="719">
        <f>SUM(B73:F73)</f>
        <v>18759948</v>
      </c>
      <c r="H73" s="719">
        <v>10040421</v>
      </c>
    </row>
    <row r="74" spans="1:11" s="730" customFormat="1" ht="19.5" customHeight="1" thickBot="1">
      <c r="A74" s="727" t="s">
        <v>1046</v>
      </c>
      <c r="B74" s="728">
        <f t="shared" ref="B74:H74" si="1">SUM(B7:B73)</f>
        <v>2508913806</v>
      </c>
      <c r="C74" s="728">
        <f t="shared" si="1"/>
        <v>3626435517</v>
      </c>
      <c r="D74" s="729">
        <f t="shared" si="1"/>
        <v>3896328638</v>
      </c>
      <c r="E74" s="728">
        <f t="shared" si="1"/>
        <v>435915499</v>
      </c>
      <c r="F74" s="728">
        <f t="shared" si="1"/>
        <v>1466909438</v>
      </c>
      <c r="G74" s="729">
        <f t="shared" si="1"/>
        <v>11934502898</v>
      </c>
      <c r="H74" s="729">
        <f t="shared" si="1"/>
        <v>11231865816</v>
      </c>
      <c r="J74" s="731"/>
      <c r="K74" s="732"/>
    </row>
    <row r="75" spans="1:11" s="730" customFormat="1" ht="19.5" customHeight="1" thickTop="1" thickBot="1">
      <c r="A75" s="733" t="s">
        <v>1047</v>
      </c>
      <c r="B75" s="734">
        <v>1883691483</v>
      </c>
      <c r="C75" s="734">
        <v>3258365438</v>
      </c>
      <c r="D75" s="735">
        <v>3669201962</v>
      </c>
      <c r="E75" s="735">
        <v>835497986</v>
      </c>
      <c r="F75" s="734">
        <v>1585108947</v>
      </c>
      <c r="G75" s="735">
        <f>SUM(B75:F75)</f>
        <v>11231865816</v>
      </c>
      <c r="J75" s="720"/>
      <c r="K75" s="732"/>
    </row>
    <row r="76" spans="1:11" ht="13.5" thickTop="1">
      <c r="K76" s="732"/>
    </row>
    <row r="77" spans="1:11" s="519" customFormat="1">
      <c r="C77" s="624"/>
      <c r="J77" s="625"/>
      <c r="K77" s="732"/>
    </row>
    <row r="78" spans="1:11" s="519" customFormat="1">
      <c r="C78" s="624"/>
      <c r="J78" s="625"/>
      <c r="K78" s="713"/>
    </row>
    <row r="79" spans="1:11" s="519" customFormat="1">
      <c r="C79" s="624"/>
      <c r="J79" s="625"/>
      <c r="K79" s="708"/>
    </row>
    <row r="80" spans="1:11" s="519" customFormat="1">
      <c r="G80" s="736"/>
      <c r="J80" s="712"/>
      <c r="K80" s="708"/>
    </row>
    <row r="81" spans="1:11" s="519" customFormat="1">
      <c r="A81" s="980" t="s">
        <v>1048</v>
      </c>
      <c r="B81" s="980"/>
      <c r="C81" s="559"/>
      <c r="E81" s="558" t="s">
        <v>789</v>
      </c>
      <c r="G81" s="736"/>
      <c r="J81" s="625"/>
      <c r="K81" s="708"/>
    </row>
    <row r="82" spans="1:11" s="519" customFormat="1">
      <c r="A82" s="737" t="s">
        <v>1049</v>
      </c>
      <c r="B82" s="558"/>
      <c r="C82" s="559"/>
      <c r="E82" s="560" t="s">
        <v>817</v>
      </c>
      <c r="J82" s="625"/>
      <c r="K82" s="708"/>
    </row>
    <row r="83" spans="1:11" s="519" customFormat="1">
      <c r="J83" s="625"/>
      <c r="K83" s="708"/>
    </row>
    <row r="84" spans="1:11" s="519" customFormat="1">
      <c r="J84" s="625"/>
      <c r="K84" s="708"/>
    </row>
    <row r="85" spans="1:11" s="519" customFormat="1">
      <c r="J85" s="625"/>
      <c r="K85" s="708"/>
    </row>
    <row r="86" spans="1:11" s="519" customFormat="1">
      <c r="J86" s="625"/>
      <c r="K86" s="708"/>
    </row>
    <row r="87" spans="1:11" s="519" customFormat="1">
      <c r="A87" s="980" t="str">
        <f>'[1]Anexo G'!A65</f>
        <v>Dr. Raul Fernando Vargas</v>
      </c>
      <c r="B87" s="980"/>
      <c r="C87" s="559"/>
      <c r="E87" s="979" t="s">
        <v>1150</v>
      </c>
      <c r="F87" s="979"/>
      <c r="J87" s="625"/>
      <c r="K87" s="708"/>
    </row>
    <row r="88" spans="1:11" s="519" customFormat="1">
      <c r="A88" s="558" t="s">
        <v>1050</v>
      </c>
      <c r="B88" s="558"/>
      <c r="C88" s="559"/>
      <c r="E88" s="979" t="s">
        <v>663</v>
      </c>
      <c r="F88" s="979"/>
      <c r="J88" s="625"/>
      <c r="K88" s="708"/>
    </row>
    <row r="89" spans="1:11" s="519" customFormat="1">
      <c r="J89" s="625"/>
      <c r="K89" s="708"/>
    </row>
    <row r="90" spans="1:11" s="519" customFormat="1">
      <c r="J90" s="625"/>
      <c r="K90" s="708"/>
    </row>
    <row r="91" spans="1:11" s="519" customFormat="1">
      <c r="J91" s="625"/>
      <c r="K91" s="708"/>
    </row>
    <row r="92" spans="1:11" s="519" customFormat="1">
      <c r="J92" s="625"/>
      <c r="K92" s="708"/>
    </row>
    <row r="93" spans="1:11" s="519" customFormat="1">
      <c r="J93" s="625"/>
      <c r="K93" s="708"/>
    </row>
    <row r="94" spans="1:11" s="519" customFormat="1">
      <c r="J94" s="625"/>
      <c r="K94" s="708"/>
    </row>
    <row r="95" spans="1:11" s="519" customFormat="1">
      <c r="J95" s="625"/>
      <c r="K95" s="708"/>
    </row>
    <row r="96" spans="1:11" s="519" customFormat="1">
      <c r="J96" s="625"/>
      <c r="K96" s="708"/>
    </row>
    <row r="97" spans="10:11" s="519" customFormat="1">
      <c r="J97" s="625"/>
      <c r="K97" s="708"/>
    </row>
    <row r="98" spans="10:11" s="519" customFormat="1">
      <c r="J98" s="625"/>
      <c r="K98" s="708"/>
    </row>
    <row r="99" spans="10:11" s="519" customFormat="1">
      <c r="J99" s="625"/>
      <c r="K99" s="708"/>
    </row>
    <row r="100" spans="10:11" s="519" customFormat="1">
      <c r="J100" s="625"/>
      <c r="K100" s="708"/>
    </row>
    <row r="101" spans="10:11" s="519" customFormat="1">
      <c r="J101" s="625"/>
      <c r="K101" s="708"/>
    </row>
    <row r="102" spans="10:11" s="519" customFormat="1">
      <c r="J102" s="625"/>
      <c r="K102" s="708"/>
    </row>
    <row r="103" spans="10:11" s="519" customFormat="1">
      <c r="J103" s="625"/>
      <c r="K103" s="708"/>
    </row>
    <row r="104" spans="10:11" s="519" customFormat="1">
      <c r="J104" s="625"/>
      <c r="K104" s="708"/>
    </row>
    <row r="105" spans="10:11" s="519" customFormat="1">
      <c r="J105" s="625"/>
      <c r="K105" s="708"/>
    </row>
    <row r="106" spans="10:11" s="519" customFormat="1">
      <c r="J106" s="625"/>
      <c r="K106" s="708"/>
    </row>
    <row r="107" spans="10:11" s="519" customFormat="1">
      <c r="J107" s="625"/>
      <c r="K107" s="708"/>
    </row>
    <row r="108" spans="10:11" s="519" customFormat="1">
      <c r="J108" s="625"/>
      <c r="K108" s="708"/>
    </row>
    <row r="109" spans="10:11" s="519" customFormat="1">
      <c r="J109" s="625"/>
      <c r="K109" s="708"/>
    </row>
    <row r="110" spans="10:11" s="519" customFormat="1">
      <c r="J110" s="625"/>
      <c r="K110" s="708"/>
    </row>
    <row r="111" spans="10:11" s="519" customFormat="1">
      <c r="J111" s="625"/>
      <c r="K111" s="708"/>
    </row>
    <row r="112" spans="10:11" s="519" customFormat="1">
      <c r="J112" s="625"/>
      <c r="K112" s="708"/>
    </row>
    <row r="113" spans="10:11" s="519" customFormat="1">
      <c r="J113" s="625"/>
      <c r="K113" s="708"/>
    </row>
    <row r="114" spans="10:11" s="519" customFormat="1">
      <c r="J114" s="625"/>
      <c r="K114" s="708"/>
    </row>
    <row r="115" spans="10:11" s="519" customFormat="1">
      <c r="J115" s="625"/>
      <c r="K115" s="708"/>
    </row>
    <row r="116" spans="10:11" s="519" customFormat="1">
      <c r="J116" s="625"/>
      <c r="K116" s="708"/>
    </row>
    <row r="117" spans="10:11" s="519" customFormat="1">
      <c r="J117" s="625"/>
      <c r="K117" s="708"/>
    </row>
    <row r="118" spans="10:11" s="519" customFormat="1">
      <c r="J118" s="625"/>
      <c r="K118" s="708"/>
    </row>
    <row r="119" spans="10:11" s="519" customFormat="1">
      <c r="J119" s="625"/>
      <c r="K119" s="708"/>
    </row>
    <row r="120" spans="10:11" s="519" customFormat="1">
      <c r="J120" s="625"/>
      <c r="K120" s="708"/>
    </row>
    <row r="121" spans="10:11" s="519" customFormat="1">
      <c r="J121" s="625"/>
      <c r="K121" s="708"/>
    </row>
    <row r="122" spans="10:11" s="519" customFormat="1">
      <c r="J122" s="625"/>
      <c r="K122" s="708"/>
    </row>
    <row r="123" spans="10:11" s="519" customFormat="1">
      <c r="J123" s="625"/>
      <c r="K123" s="708"/>
    </row>
    <row r="124" spans="10:11" s="519" customFormat="1">
      <c r="J124" s="625"/>
      <c r="K124" s="708"/>
    </row>
    <row r="125" spans="10:11" s="519" customFormat="1">
      <c r="J125" s="625"/>
      <c r="K125" s="708"/>
    </row>
    <row r="126" spans="10:11" s="519" customFormat="1">
      <c r="J126" s="625"/>
      <c r="K126" s="708"/>
    </row>
    <row r="127" spans="10:11" s="519" customFormat="1">
      <c r="J127" s="625"/>
      <c r="K127" s="708"/>
    </row>
    <row r="128" spans="10:11" s="519" customFormat="1">
      <c r="J128" s="625"/>
      <c r="K128" s="708"/>
    </row>
  </sheetData>
  <mergeCells count="8">
    <mergeCell ref="E88:F88"/>
    <mergeCell ref="A2:G2"/>
    <mergeCell ref="A3:G3"/>
    <mergeCell ref="A4:G4"/>
    <mergeCell ref="A5:G5"/>
    <mergeCell ref="A81:B81"/>
    <mergeCell ref="A87:B87"/>
    <mergeCell ref="E87:F87"/>
  </mergeCells>
  <printOptions horizontalCentered="1"/>
  <pageMargins left="0.78740157480314965" right="0.39370078740157483" top="1.1811023622047245" bottom="1.9685039370078741" header="0.11811023622047245" footer="0.11811023622047245"/>
  <pageSetup paperSize="5" scale="65" fitToHeight="0" orientation="portrait" useFirstPageNumber="1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showGridLines="0" workbookViewId="0">
      <selection activeCell="C1" sqref="C1"/>
    </sheetView>
  </sheetViews>
  <sheetFormatPr baseColWidth="10" defaultRowHeight="12.75"/>
  <cols>
    <col min="1" max="1" width="5.28515625" style="738" customWidth="1"/>
    <col min="2" max="2" width="42.42578125" style="739" customWidth="1"/>
    <col min="3" max="4" width="20.7109375" style="739" customWidth="1"/>
    <col min="5" max="6" width="11.42578125" style="738"/>
    <col min="7" max="8" width="13.85546875" style="738" bestFit="1" customWidth="1"/>
    <col min="9" max="11" width="11.42578125" style="738"/>
    <col min="12" max="12" width="13.140625" style="738" bestFit="1" customWidth="1"/>
    <col min="13" max="13" width="13.7109375" style="738" bestFit="1" customWidth="1"/>
    <col min="14" max="14" width="16.5703125" style="738" bestFit="1" customWidth="1"/>
    <col min="15" max="15" width="12.5703125" style="738" customWidth="1"/>
    <col min="16" max="256" width="11.42578125" style="738"/>
    <col min="257" max="257" width="5.28515625" style="738" customWidth="1"/>
    <col min="258" max="258" width="42.42578125" style="738" customWidth="1"/>
    <col min="259" max="260" width="20.7109375" style="738" customWidth="1"/>
    <col min="261" max="262" width="11.42578125" style="738"/>
    <col min="263" max="264" width="13.85546875" style="738" bestFit="1" customWidth="1"/>
    <col min="265" max="267" width="11.42578125" style="738"/>
    <col min="268" max="268" width="13.140625" style="738" bestFit="1" customWidth="1"/>
    <col min="269" max="269" width="13.7109375" style="738" bestFit="1" customWidth="1"/>
    <col min="270" max="270" width="16.5703125" style="738" bestFit="1" customWidth="1"/>
    <col min="271" max="271" width="12.5703125" style="738" customWidth="1"/>
    <col min="272" max="512" width="11.42578125" style="738"/>
    <col min="513" max="513" width="5.28515625" style="738" customWidth="1"/>
    <col min="514" max="514" width="42.42578125" style="738" customWidth="1"/>
    <col min="515" max="516" width="20.7109375" style="738" customWidth="1"/>
    <col min="517" max="518" width="11.42578125" style="738"/>
    <col min="519" max="520" width="13.85546875" style="738" bestFit="1" customWidth="1"/>
    <col min="521" max="523" width="11.42578125" style="738"/>
    <col min="524" max="524" width="13.140625" style="738" bestFit="1" customWidth="1"/>
    <col min="525" max="525" width="13.7109375" style="738" bestFit="1" customWidth="1"/>
    <col min="526" max="526" width="16.5703125" style="738" bestFit="1" customWidth="1"/>
    <col min="527" max="527" width="12.5703125" style="738" customWidth="1"/>
    <col min="528" max="768" width="11.42578125" style="738"/>
    <col min="769" max="769" width="5.28515625" style="738" customWidth="1"/>
    <col min="770" max="770" width="42.42578125" style="738" customWidth="1"/>
    <col min="771" max="772" width="20.7109375" style="738" customWidth="1"/>
    <col min="773" max="774" width="11.42578125" style="738"/>
    <col min="775" max="776" width="13.85546875" style="738" bestFit="1" customWidth="1"/>
    <col min="777" max="779" width="11.42578125" style="738"/>
    <col min="780" max="780" width="13.140625" style="738" bestFit="1" customWidth="1"/>
    <col min="781" max="781" width="13.7109375" style="738" bestFit="1" customWidth="1"/>
    <col min="782" max="782" width="16.5703125" style="738" bestFit="1" customWidth="1"/>
    <col min="783" max="783" width="12.5703125" style="738" customWidth="1"/>
    <col min="784" max="1024" width="11.42578125" style="738"/>
    <col min="1025" max="1025" width="5.28515625" style="738" customWidth="1"/>
    <col min="1026" max="1026" width="42.42578125" style="738" customWidth="1"/>
    <col min="1027" max="1028" width="20.7109375" style="738" customWidth="1"/>
    <col min="1029" max="1030" width="11.42578125" style="738"/>
    <col min="1031" max="1032" width="13.85546875" style="738" bestFit="1" customWidth="1"/>
    <col min="1033" max="1035" width="11.42578125" style="738"/>
    <col min="1036" max="1036" width="13.140625" style="738" bestFit="1" customWidth="1"/>
    <col min="1037" max="1037" width="13.7109375" style="738" bestFit="1" customWidth="1"/>
    <col min="1038" max="1038" width="16.5703125" style="738" bestFit="1" customWidth="1"/>
    <col min="1039" max="1039" width="12.5703125" style="738" customWidth="1"/>
    <col min="1040" max="1280" width="11.42578125" style="738"/>
    <col min="1281" max="1281" width="5.28515625" style="738" customWidth="1"/>
    <col min="1282" max="1282" width="42.42578125" style="738" customWidth="1"/>
    <col min="1283" max="1284" width="20.7109375" style="738" customWidth="1"/>
    <col min="1285" max="1286" width="11.42578125" style="738"/>
    <col min="1287" max="1288" width="13.85546875" style="738" bestFit="1" customWidth="1"/>
    <col min="1289" max="1291" width="11.42578125" style="738"/>
    <col min="1292" max="1292" width="13.140625" style="738" bestFit="1" customWidth="1"/>
    <col min="1293" max="1293" width="13.7109375" style="738" bestFit="1" customWidth="1"/>
    <col min="1294" max="1294" width="16.5703125" style="738" bestFit="1" customWidth="1"/>
    <col min="1295" max="1295" width="12.5703125" style="738" customWidth="1"/>
    <col min="1296" max="1536" width="11.42578125" style="738"/>
    <col min="1537" max="1537" width="5.28515625" style="738" customWidth="1"/>
    <col min="1538" max="1538" width="42.42578125" style="738" customWidth="1"/>
    <col min="1539" max="1540" width="20.7109375" style="738" customWidth="1"/>
    <col min="1541" max="1542" width="11.42578125" style="738"/>
    <col min="1543" max="1544" width="13.85546875" style="738" bestFit="1" customWidth="1"/>
    <col min="1545" max="1547" width="11.42578125" style="738"/>
    <col min="1548" max="1548" width="13.140625" style="738" bestFit="1" customWidth="1"/>
    <col min="1549" max="1549" width="13.7109375" style="738" bestFit="1" customWidth="1"/>
    <col min="1550" max="1550" width="16.5703125" style="738" bestFit="1" customWidth="1"/>
    <col min="1551" max="1551" width="12.5703125" style="738" customWidth="1"/>
    <col min="1552" max="1792" width="11.42578125" style="738"/>
    <col min="1793" max="1793" width="5.28515625" style="738" customWidth="1"/>
    <col min="1794" max="1794" width="42.42578125" style="738" customWidth="1"/>
    <col min="1795" max="1796" width="20.7109375" style="738" customWidth="1"/>
    <col min="1797" max="1798" width="11.42578125" style="738"/>
    <col min="1799" max="1800" width="13.85546875" style="738" bestFit="1" customWidth="1"/>
    <col min="1801" max="1803" width="11.42578125" style="738"/>
    <col min="1804" max="1804" width="13.140625" style="738" bestFit="1" customWidth="1"/>
    <col min="1805" max="1805" width="13.7109375" style="738" bestFit="1" customWidth="1"/>
    <col min="1806" max="1806" width="16.5703125" style="738" bestFit="1" customWidth="1"/>
    <col min="1807" max="1807" width="12.5703125" style="738" customWidth="1"/>
    <col min="1808" max="2048" width="11.42578125" style="738"/>
    <col min="2049" max="2049" width="5.28515625" style="738" customWidth="1"/>
    <col min="2050" max="2050" width="42.42578125" style="738" customWidth="1"/>
    <col min="2051" max="2052" width="20.7109375" style="738" customWidth="1"/>
    <col min="2053" max="2054" width="11.42578125" style="738"/>
    <col min="2055" max="2056" width="13.85546875" style="738" bestFit="1" customWidth="1"/>
    <col min="2057" max="2059" width="11.42578125" style="738"/>
    <col min="2060" max="2060" width="13.140625" style="738" bestFit="1" customWidth="1"/>
    <col min="2061" max="2061" width="13.7109375" style="738" bestFit="1" customWidth="1"/>
    <col min="2062" max="2062" width="16.5703125" style="738" bestFit="1" customWidth="1"/>
    <col min="2063" max="2063" width="12.5703125" style="738" customWidth="1"/>
    <col min="2064" max="2304" width="11.42578125" style="738"/>
    <col min="2305" max="2305" width="5.28515625" style="738" customWidth="1"/>
    <col min="2306" max="2306" width="42.42578125" style="738" customWidth="1"/>
    <col min="2307" max="2308" width="20.7109375" style="738" customWidth="1"/>
    <col min="2309" max="2310" width="11.42578125" style="738"/>
    <col min="2311" max="2312" width="13.85546875" style="738" bestFit="1" customWidth="1"/>
    <col min="2313" max="2315" width="11.42578125" style="738"/>
    <col min="2316" max="2316" width="13.140625" style="738" bestFit="1" customWidth="1"/>
    <col min="2317" max="2317" width="13.7109375" style="738" bestFit="1" customWidth="1"/>
    <col min="2318" max="2318" width="16.5703125" style="738" bestFit="1" customWidth="1"/>
    <col min="2319" max="2319" width="12.5703125" style="738" customWidth="1"/>
    <col min="2320" max="2560" width="11.42578125" style="738"/>
    <col min="2561" max="2561" width="5.28515625" style="738" customWidth="1"/>
    <col min="2562" max="2562" width="42.42578125" style="738" customWidth="1"/>
    <col min="2563" max="2564" width="20.7109375" style="738" customWidth="1"/>
    <col min="2565" max="2566" width="11.42578125" style="738"/>
    <col min="2567" max="2568" width="13.85546875" style="738" bestFit="1" customWidth="1"/>
    <col min="2569" max="2571" width="11.42578125" style="738"/>
    <col min="2572" max="2572" width="13.140625" style="738" bestFit="1" customWidth="1"/>
    <col min="2573" max="2573" width="13.7109375" style="738" bestFit="1" customWidth="1"/>
    <col min="2574" max="2574" width="16.5703125" style="738" bestFit="1" customWidth="1"/>
    <col min="2575" max="2575" width="12.5703125" style="738" customWidth="1"/>
    <col min="2576" max="2816" width="11.42578125" style="738"/>
    <col min="2817" max="2817" width="5.28515625" style="738" customWidth="1"/>
    <col min="2818" max="2818" width="42.42578125" style="738" customWidth="1"/>
    <col min="2819" max="2820" width="20.7109375" style="738" customWidth="1"/>
    <col min="2821" max="2822" width="11.42578125" style="738"/>
    <col min="2823" max="2824" width="13.85546875" style="738" bestFit="1" customWidth="1"/>
    <col min="2825" max="2827" width="11.42578125" style="738"/>
    <col min="2828" max="2828" width="13.140625" style="738" bestFit="1" customWidth="1"/>
    <col min="2829" max="2829" width="13.7109375" style="738" bestFit="1" customWidth="1"/>
    <col min="2830" max="2830" width="16.5703125" style="738" bestFit="1" customWidth="1"/>
    <col min="2831" max="2831" width="12.5703125" style="738" customWidth="1"/>
    <col min="2832" max="3072" width="11.42578125" style="738"/>
    <col min="3073" max="3073" width="5.28515625" style="738" customWidth="1"/>
    <col min="3074" max="3074" width="42.42578125" style="738" customWidth="1"/>
    <col min="3075" max="3076" width="20.7109375" style="738" customWidth="1"/>
    <col min="3077" max="3078" width="11.42578125" style="738"/>
    <col min="3079" max="3080" width="13.85546875" style="738" bestFit="1" customWidth="1"/>
    <col min="3081" max="3083" width="11.42578125" style="738"/>
    <col min="3084" max="3084" width="13.140625" style="738" bestFit="1" customWidth="1"/>
    <col min="3085" max="3085" width="13.7109375" style="738" bestFit="1" customWidth="1"/>
    <col min="3086" max="3086" width="16.5703125" style="738" bestFit="1" customWidth="1"/>
    <col min="3087" max="3087" width="12.5703125" style="738" customWidth="1"/>
    <col min="3088" max="3328" width="11.42578125" style="738"/>
    <col min="3329" max="3329" width="5.28515625" style="738" customWidth="1"/>
    <col min="3330" max="3330" width="42.42578125" style="738" customWidth="1"/>
    <col min="3331" max="3332" width="20.7109375" style="738" customWidth="1"/>
    <col min="3333" max="3334" width="11.42578125" style="738"/>
    <col min="3335" max="3336" width="13.85546875" style="738" bestFit="1" customWidth="1"/>
    <col min="3337" max="3339" width="11.42578125" style="738"/>
    <col min="3340" max="3340" width="13.140625" style="738" bestFit="1" customWidth="1"/>
    <col min="3341" max="3341" width="13.7109375" style="738" bestFit="1" customWidth="1"/>
    <col min="3342" max="3342" width="16.5703125" style="738" bestFit="1" customWidth="1"/>
    <col min="3343" max="3343" width="12.5703125" style="738" customWidth="1"/>
    <col min="3344" max="3584" width="11.42578125" style="738"/>
    <col min="3585" max="3585" width="5.28515625" style="738" customWidth="1"/>
    <col min="3586" max="3586" width="42.42578125" style="738" customWidth="1"/>
    <col min="3587" max="3588" width="20.7109375" style="738" customWidth="1"/>
    <col min="3589" max="3590" width="11.42578125" style="738"/>
    <col min="3591" max="3592" width="13.85546875" style="738" bestFit="1" customWidth="1"/>
    <col min="3593" max="3595" width="11.42578125" style="738"/>
    <col min="3596" max="3596" width="13.140625" style="738" bestFit="1" customWidth="1"/>
    <col min="3597" max="3597" width="13.7109375" style="738" bestFit="1" customWidth="1"/>
    <col min="3598" max="3598" width="16.5703125" style="738" bestFit="1" customWidth="1"/>
    <col min="3599" max="3599" width="12.5703125" style="738" customWidth="1"/>
    <col min="3600" max="3840" width="11.42578125" style="738"/>
    <col min="3841" max="3841" width="5.28515625" style="738" customWidth="1"/>
    <col min="3842" max="3842" width="42.42578125" style="738" customWidth="1"/>
    <col min="3843" max="3844" width="20.7109375" style="738" customWidth="1"/>
    <col min="3845" max="3846" width="11.42578125" style="738"/>
    <col min="3847" max="3848" width="13.85546875" style="738" bestFit="1" customWidth="1"/>
    <col min="3849" max="3851" width="11.42578125" style="738"/>
    <col min="3852" max="3852" width="13.140625" style="738" bestFit="1" customWidth="1"/>
    <col min="3853" max="3853" width="13.7109375" style="738" bestFit="1" customWidth="1"/>
    <col min="3854" max="3854" width="16.5703125" style="738" bestFit="1" customWidth="1"/>
    <col min="3855" max="3855" width="12.5703125" style="738" customWidth="1"/>
    <col min="3856" max="4096" width="11.42578125" style="738"/>
    <col min="4097" max="4097" width="5.28515625" style="738" customWidth="1"/>
    <col min="4098" max="4098" width="42.42578125" style="738" customWidth="1"/>
    <col min="4099" max="4100" width="20.7109375" style="738" customWidth="1"/>
    <col min="4101" max="4102" width="11.42578125" style="738"/>
    <col min="4103" max="4104" width="13.85546875" style="738" bestFit="1" customWidth="1"/>
    <col min="4105" max="4107" width="11.42578125" style="738"/>
    <col min="4108" max="4108" width="13.140625" style="738" bestFit="1" customWidth="1"/>
    <col min="4109" max="4109" width="13.7109375" style="738" bestFit="1" customWidth="1"/>
    <col min="4110" max="4110" width="16.5703125" style="738" bestFit="1" customWidth="1"/>
    <col min="4111" max="4111" width="12.5703125" style="738" customWidth="1"/>
    <col min="4112" max="4352" width="11.42578125" style="738"/>
    <col min="4353" max="4353" width="5.28515625" style="738" customWidth="1"/>
    <col min="4354" max="4354" width="42.42578125" style="738" customWidth="1"/>
    <col min="4355" max="4356" width="20.7109375" style="738" customWidth="1"/>
    <col min="4357" max="4358" width="11.42578125" style="738"/>
    <col min="4359" max="4360" width="13.85546875" style="738" bestFit="1" customWidth="1"/>
    <col min="4361" max="4363" width="11.42578125" style="738"/>
    <col min="4364" max="4364" width="13.140625" style="738" bestFit="1" customWidth="1"/>
    <col min="4365" max="4365" width="13.7109375" style="738" bestFit="1" customWidth="1"/>
    <col min="4366" max="4366" width="16.5703125" style="738" bestFit="1" customWidth="1"/>
    <col min="4367" max="4367" width="12.5703125" style="738" customWidth="1"/>
    <col min="4368" max="4608" width="11.42578125" style="738"/>
    <col min="4609" max="4609" width="5.28515625" style="738" customWidth="1"/>
    <col min="4610" max="4610" width="42.42578125" style="738" customWidth="1"/>
    <col min="4611" max="4612" width="20.7109375" style="738" customWidth="1"/>
    <col min="4613" max="4614" width="11.42578125" style="738"/>
    <col min="4615" max="4616" width="13.85546875" style="738" bestFit="1" customWidth="1"/>
    <col min="4617" max="4619" width="11.42578125" style="738"/>
    <col min="4620" max="4620" width="13.140625" style="738" bestFit="1" customWidth="1"/>
    <col min="4621" max="4621" width="13.7109375" style="738" bestFit="1" customWidth="1"/>
    <col min="4622" max="4622" width="16.5703125" style="738" bestFit="1" customWidth="1"/>
    <col min="4623" max="4623" width="12.5703125" style="738" customWidth="1"/>
    <col min="4624" max="4864" width="11.42578125" style="738"/>
    <col min="4865" max="4865" width="5.28515625" style="738" customWidth="1"/>
    <col min="4866" max="4866" width="42.42578125" style="738" customWidth="1"/>
    <col min="4867" max="4868" width="20.7109375" style="738" customWidth="1"/>
    <col min="4869" max="4870" width="11.42578125" style="738"/>
    <col min="4871" max="4872" width="13.85546875" style="738" bestFit="1" customWidth="1"/>
    <col min="4873" max="4875" width="11.42578125" style="738"/>
    <col min="4876" max="4876" width="13.140625" style="738" bestFit="1" customWidth="1"/>
    <col min="4877" max="4877" width="13.7109375" style="738" bestFit="1" customWidth="1"/>
    <col min="4878" max="4878" width="16.5703125" style="738" bestFit="1" customWidth="1"/>
    <col min="4879" max="4879" width="12.5703125" style="738" customWidth="1"/>
    <col min="4880" max="5120" width="11.42578125" style="738"/>
    <col min="5121" max="5121" width="5.28515625" style="738" customWidth="1"/>
    <col min="5122" max="5122" width="42.42578125" style="738" customWidth="1"/>
    <col min="5123" max="5124" width="20.7109375" style="738" customWidth="1"/>
    <col min="5125" max="5126" width="11.42578125" style="738"/>
    <col min="5127" max="5128" width="13.85546875" style="738" bestFit="1" customWidth="1"/>
    <col min="5129" max="5131" width="11.42578125" style="738"/>
    <col min="5132" max="5132" width="13.140625" style="738" bestFit="1" customWidth="1"/>
    <col min="5133" max="5133" width="13.7109375" style="738" bestFit="1" customWidth="1"/>
    <col min="5134" max="5134" width="16.5703125" style="738" bestFit="1" customWidth="1"/>
    <col min="5135" max="5135" width="12.5703125" style="738" customWidth="1"/>
    <col min="5136" max="5376" width="11.42578125" style="738"/>
    <col min="5377" max="5377" width="5.28515625" style="738" customWidth="1"/>
    <col min="5378" max="5378" width="42.42578125" style="738" customWidth="1"/>
    <col min="5379" max="5380" width="20.7109375" style="738" customWidth="1"/>
    <col min="5381" max="5382" width="11.42578125" style="738"/>
    <col min="5383" max="5384" width="13.85546875" style="738" bestFit="1" customWidth="1"/>
    <col min="5385" max="5387" width="11.42578125" style="738"/>
    <col min="5388" max="5388" width="13.140625" style="738" bestFit="1" customWidth="1"/>
    <col min="5389" max="5389" width="13.7109375" style="738" bestFit="1" customWidth="1"/>
    <col min="5390" max="5390" width="16.5703125" style="738" bestFit="1" customWidth="1"/>
    <col min="5391" max="5391" width="12.5703125" style="738" customWidth="1"/>
    <col min="5392" max="5632" width="11.42578125" style="738"/>
    <col min="5633" max="5633" width="5.28515625" style="738" customWidth="1"/>
    <col min="5634" max="5634" width="42.42578125" style="738" customWidth="1"/>
    <col min="5635" max="5636" width="20.7109375" style="738" customWidth="1"/>
    <col min="5637" max="5638" width="11.42578125" style="738"/>
    <col min="5639" max="5640" width="13.85546875" style="738" bestFit="1" customWidth="1"/>
    <col min="5641" max="5643" width="11.42578125" style="738"/>
    <col min="5644" max="5644" width="13.140625" style="738" bestFit="1" customWidth="1"/>
    <col min="5645" max="5645" width="13.7109375" style="738" bestFit="1" customWidth="1"/>
    <col min="5646" max="5646" width="16.5703125" style="738" bestFit="1" customWidth="1"/>
    <col min="5647" max="5647" width="12.5703125" style="738" customWidth="1"/>
    <col min="5648" max="5888" width="11.42578125" style="738"/>
    <col min="5889" max="5889" width="5.28515625" style="738" customWidth="1"/>
    <col min="5890" max="5890" width="42.42578125" style="738" customWidth="1"/>
    <col min="5891" max="5892" width="20.7109375" style="738" customWidth="1"/>
    <col min="5893" max="5894" width="11.42578125" style="738"/>
    <col min="5895" max="5896" width="13.85546875" style="738" bestFit="1" customWidth="1"/>
    <col min="5897" max="5899" width="11.42578125" style="738"/>
    <col min="5900" max="5900" width="13.140625" style="738" bestFit="1" customWidth="1"/>
    <col min="5901" max="5901" width="13.7109375" style="738" bestFit="1" customWidth="1"/>
    <col min="5902" max="5902" width="16.5703125" style="738" bestFit="1" customWidth="1"/>
    <col min="5903" max="5903" width="12.5703125" style="738" customWidth="1"/>
    <col min="5904" max="6144" width="11.42578125" style="738"/>
    <col min="6145" max="6145" width="5.28515625" style="738" customWidth="1"/>
    <col min="6146" max="6146" width="42.42578125" style="738" customWidth="1"/>
    <col min="6147" max="6148" width="20.7109375" style="738" customWidth="1"/>
    <col min="6149" max="6150" width="11.42578125" style="738"/>
    <col min="6151" max="6152" width="13.85546875" style="738" bestFit="1" customWidth="1"/>
    <col min="6153" max="6155" width="11.42578125" style="738"/>
    <col min="6156" max="6156" width="13.140625" style="738" bestFit="1" customWidth="1"/>
    <col min="6157" max="6157" width="13.7109375" style="738" bestFit="1" customWidth="1"/>
    <col min="6158" max="6158" width="16.5703125" style="738" bestFit="1" customWidth="1"/>
    <col min="6159" max="6159" width="12.5703125" style="738" customWidth="1"/>
    <col min="6160" max="6400" width="11.42578125" style="738"/>
    <col min="6401" max="6401" width="5.28515625" style="738" customWidth="1"/>
    <col min="6402" max="6402" width="42.42578125" style="738" customWidth="1"/>
    <col min="6403" max="6404" width="20.7109375" style="738" customWidth="1"/>
    <col min="6405" max="6406" width="11.42578125" style="738"/>
    <col min="6407" max="6408" width="13.85546875" style="738" bestFit="1" customWidth="1"/>
    <col min="6409" max="6411" width="11.42578125" style="738"/>
    <col min="6412" max="6412" width="13.140625" style="738" bestFit="1" customWidth="1"/>
    <col min="6413" max="6413" width="13.7109375" style="738" bestFit="1" customWidth="1"/>
    <col min="6414" max="6414" width="16.5703125" style="738" bestFit="1" customWidth="1"/>
    <col min="6415" max="6415" width="12.5703125" style="738" customWidth="1"/>
    <col min="6416" max="6656" width="11.42578125" style="738"/>
    <col min="6657" max="6657" width="5.28515625" style="738" customWidth="1"/>
    <col min="6658" max="6658" width="42.42578125" style="738" customWidth="1"/>
    <col min="6659" max="6660" width="20.7109375" style="738" customWidth="1"/>
    <col min="6661" max="6662" width="11.42578125" style="738"/>
    <col min="6663" max="6664" width="13.85546875" style="738" bestFit="1" customWidth="1"/>
    <col min="6665" max="6667" width="11.42578125" style="738"/>
    <col min="6668" max="6668" width="13.140625" style="738" bestFit="1" customWidth="1"/>
    <col min="6669" max="6669" width="13.7109375" style="738" bestFit="1" customWidth="1"/>
    <col min="6670" max="6670" width="16.5703125" style="738" bestFit="1" customWidth="1"/>
    <col min="6671" max="6671" width="12.5703125" style="738" customWidth="1"/>
    <col min="6672" max="6912" width="11.42578125" style="738"/>
    <col min="6913" max="6913" width="5.28515625" style="738" customWidth="1"/>
    <col min="6914" max="6914" width="42.42578125" style="738" customWidth="1"/>
    <col min="6915" max="6916" width="20.7109375" style="738" customWidth="1"/>
    <col min="6917" max="6918" width="11.42578125" style="738"/>
    <col min="6919" max="6920" width="13.85546875" style="738" bestFit="1" customWidth="1"/>
    <col min="6921" max="6923" width="11.42578125" style="738"/>
    <col min="6924" max="6924" width="13.140625" style="738" bestFit="1" customWidth="1"/>
    <col min="6925" max="6925" width="13.7109375" style="738" bestFit="1" customWidth="1"/>
    <col min="6926" max="6926" width="16.5703125" style="738" bestFit="1" customWidth="1"/>
    <col min="6927" max="6927" width="12.5703125" style="738" customWidth="1"/>
    <col min="6928" max="7168" width="11.42578125" style="738"/>
    <col min="7169" max="7169" width="5.28515625" style="738" customWidth="1"/>
    <col min="7170" max="7170" width="42.42578125" style="738" customWidth="1"/>
    <col min="7171" max="7172" width="20.7109375" style="738" customWidth="1"/>
    <col min="7173" max="7174" width="11.42578125" style="738"/>
    <col min="7175" max="7176" width="13.85546875" style="738" bestFit="1" customWidth="1"/>
    <col min="7177" max="7179" width="11.42578125" style="738"/>
    <col min="7180" max="7180" width="13.140625" style="738" bestFit="1" customWidth="1"/>
    <col min="7181" max="7181" width="13.7109375" style="738" bestFit="1" customWidth="1"/>
    <col min="7182" max="7182" width="16.5703125" style="738" bestFit="1" customWidth="1"/>
    <col min="7183" max="7183" width="12.5703125" style="738" customWidth="1"/>
    <col min="7184" max="7424" width="11.42578125" style="738"/>
    <col min="7425" max="7425" width="5.28515625" style="738" customWidth="1"/>
    <col min="7426" max="7426" width="42.42578125" style="738" customWidth="1"/>
    <col min="7427" max="7428" width="20.7109375" style="738" customWidth="1"/>
    <col min="7429" max="7430" width="11.42578125" style="738"/>
    <col min="7431" max="7432" width="13.85546875" style="738" bestFit="1" customWidth="1"/>
    <col min="7433" max="7435" width="11.42578125" style="738"/>
    <col min="7436" max="7436" width="13.140625" style="738" bestFit="1" customWidth="1"/>
    <col min="7437" max="7437" width="13.7109375" style="738" bestFit="1" customWidth="1"/>
    <col min="7438" max="7438" width="16.5703125" style="738" bestFit="1" customWidth="1"/>
    <col min="7439" max="7439" width="12.5703125" style="738" customWidth="1"/>
    <col min="7440" max="7680" width="11.42578125" style="738"/>
    <col min="7681" max="7681" width="5.28515625" style="738" customWidth="1"/>
    <col min="7682" max="7682" width="42.42578125" style="738" customWidth="1"/>
    <col min="7683" max="7684" width="20.7109375" style="738" customWidth="1"/>
    <col min="7685" max="7686" width="11.42578125" style="738"/>
    <col min="7687" max="7688" width="13.85546875" style="738" bestFit="1" customWidth="1"/>
    <col min="7689" max="7691" width="11.42578125" style="738"/>
    <col min="7692" max="7692" width="13.140625" style="738" bestFit="1" customWidth="1"/>
    <col min="7693" max="7693" width="13.7109375" style="738" bestFit="1" customWidth="1"/>
    <col min="7694" max="7694" width="16.5703125" style="738" bestFit="1" customWidth="1"/>
    <col min="7695" max="7695" width="12.5703125" style="738" customWidth="1"/>
    <col min="7696" max="7936" width="11.42578125" style="738"/>
    <col min="7937" max="7937" width="5.28515625" style="738" customWidth="1"/>
    <col min="7938" max="7938" width="42.42578125" style="738" customWidth="1"/>
    <col min="7939" max="7940" width="20.7109375" style="738" customWidth="1"/>
    <col min="7941" max="7942" width="11.42578125" style="738"/>
    <col min="7943" max="7944" width="13.85546875" style="738" bestFit="1" customWidth="1"/>
    <col min="7945" max="7947" width="11.42578125" style="738"/>
    <col min="7948" max="7948" width="13.140625" style="738" bestFit="1" customWidth="1"/>
    <col min="7949" max="7949" width="13.7109375" style="738" bestFit="1" customWidth="1"/>
    <col min="7950" max="7950" width="16.5703125" style="738" bestFit="1" customWidth="1"/>
    <col min="7951" max="7951" width="12.5703125" style="738" customWidth="1"/>
    <col min="7952" max="8192" width="11.42578125" style="738"/>
    <col min="8193" max="8193" width="5.28515625" style="738" customWidth="1"/>
    <col min="8194" max="8194" width="42.42578125" style="738" customWidth="1"/>
    <col min="8195" max="8196" width="20.7109375" style="738" customWidth="1"/>
    <col min="8197" max="8198" width="11.42578125" style="738"/>
    <col min="8199" max="8200" width="13.85546875" style="738" bestFit="1" customWidth="1"/>
    <col min="8201" max="8203" width="11.42578125" style="738"/>
    <col min="8204" max="8204" width="13.140625" style="738" bestFit="1" customWidth="1"/>
    <col min="8205" max="8205" width="13.7109375" style="738" bestFit="1" customWidth="1"/>
    <col min="8206" max="8206" width="16.5703125" style="738" bestFit="1" customWidth="1"/>
    <col min="8207" max="8207" width="12.5703125" style="738" customWidth="1"/>
    <col min="8208" max="8448" width="11.42578125" style="738"/>
    <col min="8449" max="8449" width="5.28515625" style="738" customWidth="1"/>
    <col min="8450" max="8450" width="42.42578125" style="738" customWidth="1"/>
    <col min="8451" max="8452" width="20.7109375" style="738" customWidth="1"/>
    <col min="8453" max="8454" width="11.42578125" style="738"/>
    <col min="8455" max="8456" width="13.85546875" style="738" bestFit="1" customWidth="1"/>
    <col min="8457" max="8459" width="11.42578125" style="738"/>
    <col min="8460" max="8460" width="13.140625" style="738" bestFit="1" customWidth="1"/>
    <col min="8461" max="8461" width="13.7109375" style="738" bestFit="1" customWidth="1"/>
    <col min="8462" max="8462" width="16.5703125" style="738" bestFit="1" customWidth="1"/>
    <col min="8463" max="8463" width="12.5703125" style="738" customWidth="1"/>
    <col min="8464" max="8704" width="11.42578125" style="738"/>
    <col min="8705" max="8705" width="5.28515625" style="738" customWidth="1"/>
    <col min="8706" max="8706" width="42.42578125" style="738" customWidth="1"/>
    <col min="8707" max="8708" width="20.7109375" style="738" customWidth="1"/>
    <col min="8709" max="8710" width="11.42578125" style="738"/>
    <col min="8711" max="8712" width="13.85546875" style="738" bestFit="1" customWidth="1"/>
    <col min="8713" max="8715" width="11.42578125" style="738"/>
    <col min="8716" max="8716" width="13.140625" style="738" bestFit="1" customWidth="1"/>
    <col min="8717" max="8717" width="13.7109375" style="738" bestFit="1" customWidth="1"/>
    <col min="8718" max="8718" width="16.5703125" style="738" bestFit="1" customWidth="1"/>
    <col min="8719" max="8719" width="12.5703125" style="738" customWidth="1"/>
    <col min="8720" max="8960" width="11.42578125" style="738"/>
    <col min="8961" max="8961" width="5.28515625" style="738" customWidth="1"/>
    <col min="8962" max="8962" width="42.42578125" style="738" customWidth="1"/>
    <col min="8963" max="8964" width="20.7109375" style="738" customWidth="1"/>
    <col min="8965" max="8966" width="11.42578125" style="738"/>
    <col min="8967" max="8968" width="13.85546875" style="738" bestFit="1" customWidth="1"/>
    <col min="8969" max="8971" width="11.42578125" style="738"/>
    <col min="8972" max="8972" width="13.140625" style="738" bestFit="1" customWidth="1"/>
    <col min="8973" max="8973" width="13.7109375" style="738" bestFit="1" customWidth="1"/>
    <col min="8974" max="8974" width="16.5703125" style="738" bestFit="1" customWidth="1"/>
    <col min="8975" max="8975" width="12.5703125" style="738" customWidth="1"/>
    <col min="8976" max="9216" width="11.42578125" style="738"/>
    <col min="9217" max="9217" width="5.28515625" style="738" customWidth="1"/>
    <col min="9218" max="9218" width="42.42578125" style="738" customWidth="1"/>
    <col min="9219" max="9220" width="20.7109375" style="738" customWidth="1"/>
    <col min="9221" max="9222" width="11.42578125" style="738"/>
    <col min="9223" max="9224" width="13.85546875" style="738" bestFit="1" customWidth="1"/>
    <col min="9225" max="9227" width="11.42578125" style="738"/>
    <col min="9228" max="9228" width="13.140625" style="738" bestFit="1" customWidth="1"/>
    <col min="9229" max="9229" width="13.7109375" style="738" bestFit="1" customWidth="1"/>
    <col min="9230" max="9230" width="16.5703125" style="738" bestFit="1" customWidth="1"/>
    <col min="9231" max="9231" width="12.5703125" style="738" customWidth="1"/>
    <col min="9232" max="9472" width="11.42578125" style="738"/>
    <col min="9473" max="9473" width="5.28515625" style="738" customWidth="1"/>
    <col min="9474" max="9474" width="42.42578125" style="738" customWidth="1"/>
    <col min="9475" max="9476" width="20.7109375" style="738" customWidth="1"/>
    <col min="9477" max="9478" width="11.42578125" style="738"/>
    <col min="9479" max="9480" width="13.85546875" style="738" bestFit="1" customWidth="1"/>
    <col min="9481" max="9483" width="11.42578125" style="738"/>
    <col min="9484" max="9484" width="13.140625" style="738" bestFit="1" customWidth="1"/>
    <col min="9485" max="9485" width="13.7109375" style="738" bestFit="1" customWidth="1"/>
    <col min="9486" max="9486" width="16.5703125" style="738" bestFit="1" customWidth="1"/>
    <col min="9487" max="9487" width="12.5703125" style="738" customWidth="1"/>
    <col min="9488" max="9728" width="11.42578125" style="738"/>
    <col min="9729" max="9729" width="5.28515625" style="738" customWidth="1"/>
    <col min="9730" max="9730" width="42.42578125" style="738" customWidth="1"/>
    <col min="9731" max="9732" width="20.7109375" style="738" customWidth="1"/>
    <col min="9733" max="9734" width="11.42578125" style="738"/>
    <col min="9735" max="9736" width="13.85546875" style="738" bestFit="1" customWidth="1"/>
    <col min="9737" max="9739" width="11.42578125" style="738"/>
    <col min="9740" max="9740" width="13.140625" style="738" bestFit="1" customWidth="1"/>
    <col min="9741" max="9741" width="13.7109375" style="738" bestFit="1" customWidth="1"/>
    <col min="9742" max="9742" width="16.5703125" style="738" bestFit="1" customWidth="1"/>
    <col min="9743" max="9743" width="12.5703125" style="738" customWidth="1"/>
    <col min="9744" max="9984" width="11.42578125" style="738"/>
    <col min="9985" max="9985" width="5.28515625" style="738" customWidth="1"/>
    <col min="9986" max="9986" width="42.42578125" style="738" customWidth="1"/>
    <col min="9987" max="9988" width="20.7109375" style="738" customWidth="1"/>
    <col min="9989" max="9990" width="11.42578125" style="738"/>
    <col min="9991" max="9992" width="13.85546875" style="738" bestFit="1" customWidth="1"/>
    <col min="9993" max="9995" width="11.42578125" style="738"/>
    <col min="9996" max="9996" width="13.140625" style="738" bestFit="1" customWidth="1"/>
    <col min="9997" max="9997" width="13.7109375" style="738" bestFit="1" customWidth="1"/>
    <col min="9998" max="9998" width="16.5703125" style="738" bestFit="1" customWidth="1"/>
    <col min="9999" max="9999" width="12.5703125" style="738" customWidth="1"/>
    <col min="10000" max="10240" width="11.42578125" style="738"/>
    <col min="10241" max="10241" width="5.28515625" style="738" customWidth="1"/>
    <col min="10242" max="10242" width="42.42578125" style="738" customWidth="1"/>
    <col min="10243" max="10244" width="20.7109375" style="738" customWidth="1"/>
    <col min="10245" max="10246" width="11.42578125" style="738"/>
    <col min="10247" max="10248" width="13.85546875" style="738" bestFit="1" customWidth="1"/>
    <col min="10249" max="10251" width="11.42578125" style="738"/>
    <col min="10252" max="10252" width="13.140625" style="738" bestFit="1" customWidth="1"/>
    <col min="10253" max="10253" width="13.7109375" style="738" bestFit="1" customWidth="1"/>
    <col min="10254" max="10254" width="16.5703125" style="738" bestFit="1" customWidth="1"/>
    <col min="10255" max="10255" width="12.5703125" style="738" customWidth="1"/>
    <col min="10256" max="10496" width="11.42578125" style="738"/>
    <col min="10497" max="10497" width="5.28515625" style="738" customWidth="1"/>
    <col min="10498" max="10498" width="42.42578125" style="738" customWidth="1"/>
    <col min="10499" max="10500" width="20.7109375" style="738" customWidth="1"/>
    <col min="10501" max="10502" width="11.42578125" style="738"/>
    <col min="10503" max="10504" width="13.85546875" style="738" bestFit="1" customWidth="1"/>
    <col min="10505" max="10507" width="11.42578125" style="738"/>
    <col min="10508" max="10508" width="13.140625" style="738" bestFit="1" customWidth="1"/>
    <col min="10509" max="10509" width="13.7109375" style="738" bestFit="1" customWidth="1"/>
    <col min="10510" max="10510" width="16.5703125" style="738" bestFit="1" customWidth="1"/>
    <col min="10511" max="10511" width="12.5703125" style="738" customWidth="1"/>
    <col min="10512" max="10752" width="11.42578125" style="738"/>
    <col min="10753" max="10753" width="5.28515625" style="738" customWidth="1"/>
    <col min="10754" max="10754" width="42.42578125" style="738" customWidth="1"/>
    <col min="10755" max="10756" width="20.7109375" style="738" customWidth="1"/>
    <col min="10757" max="10758" width="11.42578125" style="738"/>
    <col min="10759" max="10760" width="13.85546875" style="738" bestFit="1" customWidth="1"/>
    <col min="10761" max="10763" width="11.42578125" style="738"/>
    <col min="10764" max="10764" width="13.140625" style="738" bestFit="1" customWidth="1"/>
    <col min="10765" max="10765" width="13.7109375" style="738" bestFit="1" customWidth="1"/>
    <col min="10766" max="10766" width="16.5703125" style="738" bestFit="1" customWidth="1"/>
    <col min="10767" max="10767" width="12.5703125" style="738" customWidth="1"/>
    <col min="10768" max="11008" width="11.42578125" style="738"/>
    <col min="11009" max="11009" width="5.28515625" style="738" customWidth="1"/>
    <col min="11010" max="11010" width="42.42578125" style="738" customWidth="1"/>
    <col min="11011" max="11012" width="20.7109375" style="738" customWidth="1"/>
    <col min="11013" max="11014" width="11.42578125" style="738"/>
    <col min="11015" max="11016" width="13.85546875" style="738" bestFit="1" customWidth="1"/>
    <col min="11017" max="11019" width="11.42578125" style="738"/>
    <col min="11020" max="11020" width="13.140625" style="738" bestFit="1" customWidth="1"/>
    <col min="11021" max="11021" width="13.7109375" style="738" bestFit="1" customWidth="1"/>
    <col min="11022" max="11022" width="16.5703125" style="738" bestFit="1" customWidth="1"/>
    <col min="11023" max="11023" width="12.5703125" style="738" customWidth="1"/>
    <col min="11024" max="11264" width="11.42578125" style="738"/>
    <col min="11265" max="11265" width="5.28515625" style="738" customWidth="1"/>
    <col min="11266" max="11266" width="42.42578125" style="738" customWidth="1"/>
    <col min="11267" max="11268" width="20.7109375" style="738" customWidth="1"/>
    <col min="11269" max="11270" width="11.42578125" style="738"/>
    <col min="11271" max="11272" width="13.85546875" style="738" bestFit="1" customWidth="1"/>
    <col min="11273" max="11275" width="11.42578125" style="738"/>
    <col min="11276" max="11276" width="13.140625" style="738" bestFit="1" customWidth="1"/>
    <col min="11277" max="11277" width="13.7109375" style="738" bestFit="1" customWidth="1"/>
    <col min="11278" max="11278" width="16.5703125" style="738" bestFit="1" customWidth="1"/>
    <col min="11279" max="11279" width="12.5703125" style="738" customWidth="1"/>
    <col min="11280" max="11520" width="11.42578125" style="738"/>
    <col min="11521" max="11521" width="5.28515625" style="738" customWidth="1"/>
    <col min="11522" max="11522" width="42.42578125" style="738" customWidth="1"/>
    <col min="11523" max="11524" width="20.7109375" style="738" customWidth="1"/>
    <col min="11525" max="11526" width="11.42578125" style="738"/>
    <col min="11527" max="11528" width="13.85546875" style="738" bestFit="1" customWidth="1"/>
    <col min="11529" max="11531" width="11.42578125" style="738"/>
    <col min="11532" max="11532" width="13.140625" style="738" bestFit="1" customWidth="1"/>
    <col min="11533" max="11533" width="13.7109375" style="738" bestFit="1" customWidth="1"/>
    <col min="11534" max="11534" width="16.5703125" style="738" bestFit="1" customWidth="1"/>
    <col min="11535" max="11535" width="12.5703125" style="738" customWidth="1"/>
    <col min="11536" max="11776" width="11.42578125" style="738"/>
    <col min="11777" max="11777" width="5.28515625" style="738" customWidth="1"/>
    <col min="11778" max="11778" width="42.42578125" style="738" customWidth="1"/>
    <col min="11779" max="11780" width="20.7109375" style="738" customWidth="1"/>
    <col min="11781" max="11782" width="11.42578125" style="738"/>
    <col min="11783" max="11784" width="13.85546875" style="738" bestFit="1" customWidth="1"/>
    <col min="11785" max="11787" width="11.42578125" style="738"/>
    <col min="11788" max="11788" width="13.140625" style="738" bestFit="1" customWidth="1"/>
    <col min="11789" max="11789" width="13.7109375" style="738" bestFit="1" customWidth="1"/>
    <col min="11790" max="11790" width="16.5703125" style="738" bestFit="1" customWidth="1"/>
    <col min="11791" max="11791" width="12.5703125" style="738" customWidth="1"/>
    <col min="11792" max="12032" width="11.42578125" style="738"/>
    <col min="12033" max="12033" width="5.28515625" style="738" customWidth="1"/>
    <col min="12034" max="12034" width="42.42578125" style="738" customWidth="1"/>
    <col min="12035" max="12036" width="20.7109375" style="738" customWidth="1"/>
    <col min="12037" max="12038" width="11.42578125" style="738"/>
    <col min="12039" max="12040" width="13.85546875" style="738" bestFit="1" customWidth="1"/>
    <col min="12041" max="12043" width="11.42578125" style="738"/>
    <col min="12044" max="12044" width="13.140625" style="738" bestFit="1" customWidth="1"/>
    <col min="12045" max="12045" width="13.7109375" style="738" bestFit="1" customWidth="1"/>
    <col min="12046" max="12046" width="16.5703125" style="738" bestFit="1" customWidth="1"/>
    <col min="12047" max="12047" width="12.5703125" style="738" customWidth="1"/>
    <col min="12048" max="12288" width="11.42578125" style="738"/>
    <col min="12289" max="12289" width="5.28515625" style="738" customWidth="1"/>
    <col min="12290" max="12290" width="42.42578125" style="738" customWidth="1"/>
    <col min="12291" max="12292" width="20.7109375" style="738" customWidth="1"/>
    <col min="12293" max="12294" width="11.42578125" style="738"/>
    <col min="12295" max="12296" width="13.85546875" style="738" bestFit="1" customWidth="1"/>
    <col min="12297" max="12299" width="11.42578125" style="738"/>
    <col min="12300" max="12300" width="13.140625" style="738" bestFit="1" customWidth="1"/>
    <col min="12301" max="12301" width="13.7109375" style="738" bestFit="1" customWidth="1"/>
    <col min="12302" max="12302" width="16.5703125" style="738" bestFit="1" customWidth="1"/>
    <col min="12303" max="12303" width="12.5703125" style="738" customWidth="1"/>
    <col min="12304" max="12544" width="11.42578125" style="738"/>
    <col min="12545" max="12545" width="5.28515625" style="738" customWidth="1"/>
    <col min="12546" max="12546" width="42.42578125" style="738" customWidth="1"/>
    <col min="12547" max="12548" width="20.7109375" style="738" customWidth="1"/>
    <col min="12549" max="12550" width="11.42578125" style="738"/>
    <col min="12551" max="12552" width="13.85546875" style="738" bestFit="1" customWidth="1"/>
    <col min="12553" max="12555" width="11.42578125" style="738"/>
    <col min="12556" max="12556" width="13.140625" style="738" bestFit="1" customWidth="1"/>
    <col min="12557" max="12557" width="13.7109375" style="738" bestFit="1" customWidth="1"/>
    <col min="12558" max="12558" width="16.5703125" style="738" bestFit="1" customWidth="1"/>
    <col min="12559" max="12559" width="12.5703125" style="738" customWidth="1"/>
    <col min="12560" max="12800" width="11.42578125" style="738"/>
    <col min="12801" max="12801" width="5.28515625" style="738" customWidth="1"/>
    <col min="12802" max="12802" width="42.42578125" style="738" customWidth="1"/>
    <col min="12803" max="12804" width="20.7109375" style="738" customWidth="1"/>
    <col min="12805" max="12806" width="11.42578125" style="738"/>
    <col min="12807" max="12808" width="13.85546875" style="738" bestFit="1" customWidth="1"/>
    <col min="12809" max="12811" width="11.42578125" style="738"/>
    <col min="12812" max="12812" width="13.140625" style="738" bestFit="1" customWidth="1"/>
    <col min="12813" max="12813" width="13.7109375" style="738" bestFit="1" customWidth="1"/>
    <col min="12814" max="12814" width="16.5703125" style="738" bestFit="1" customWidth="1"/>
    <col min="12815" max="12815" width="12.5703125" style="738" customWidth="1"/>
    <col min="12816" max="13056" width="11.42578125" style="738"/>
    <col min="13057" max="13057" width="5.28515625" style="738" customWidth="1"/>
    <col min="13058" max="13058" width="42.42578125" style="738" customWidth="1"/>
    <col min="13059" max="13060" width="20.7109375" style="738" customWidth="1"/>
    <col min="13061" max="13062" width="11.42578125" style="738"/>
    <col min="13063" max="13064" width="13.85546875" style="738" bestFit="1" customWidth="1"/>
    <col min="13065" max="13067" width="11.42578125" style="738"/>
    <col min="13068" max="13068" width="13.140625" style="738" bestFit="1" customWidth="1"/>
    <col min="13069" max="13069" width="13.7109375" style="738" bestFit="1" customWidth="1"/>
    <col min="13070" max="13070" width="16.5703125" style="738" bestFit="1" customWidth="1"/>
    <col min="13071" max="13071" width="12.5703125" style="738" customWidth="1"/>
    <col min="13072" max="13312" width="11.42578125" style="738"/>
    <col min="13313" max="13313" width="5.28515625" style="738" customWidth="1"/>
    <col min="13314" max="13314" width="42.42578125" style="738" customWidth="1"/>
    <col min="13315" max="13316" width="20.7109375" style="738" customWidth="1"/>
    <col min="13317" max="13318" width="11.42578125" style="738"/>
    <col min="13319" max="13320" width="13.85546875" style="738" bestFit="1" customWidth="1"/>
    <col min="13321" max="13323" width="11.42578125" style="738"/>
    <col min="13324" max="13324" width="13.140625" style="738" bestFit="1" customWidth="1"/>
    <col min="13325" max="13325" width="13.7109375" style="738" bestFit="1" customWidth="1"/>
    <col min="13326" max="13326" width="16.5703125" style="738" bestFit="1" customWidth="1"/>
    <col min="13327" max="13327" width="12.5703125" style="738" customWidth="1"/>
    <col min="13328" max="13568" width="11.42578125" style="738"/>
    <col min="13569" max="13569" width="5.28515625" style="738" customWidth="1"/>
    <col min="13570" max="13570" width="42.42578125" style="738" customWidth="1"/>
    <col min="13571" max="13572" width="20.7109375" style="738" customWidth="1"/>
    <col min="13573" max="13574" width="11.42578125" style="738"/>
    <col min="13575" max="13576" width="13.85546875" style="738" bestFit="1" customWidth="1"/>
    <col min="13577" max="13579" width="11.42578125" style="738"/>
    <col min="13580" max="13580" width="13.140625" style="738" bestFit="1" customWidth="1"/>
    <col min="13581" max="13581" width="13.7109375" style="738" bestFit="1" customWidth="1"/>
    <col min="13582" max="13582" width="16.5703125" style="738" bestFit="1" customWidth="1"/>
    <col min="13583" max="13583" width="12.5703125" style="738" customWidth="1"/>
    <col min="13584" max="13824" width="11.42578125" style="738"/>
    <col min="13825" max="13825" width="5.28515625" style="738" customWidth="1"/>
    <col min="13826" max="13826" width="42.42578125" style="738" customWidth="1"/>
    <col min="13827" max="13828" width="20.7109375" style="738" customWidth="1"/>
    <col min="13829" max="13830" width="11.42578125" style="738"/>
    <col min="13831" max="13832" width="13.85546875" style="738" bestFit="1" customWidth="1"/>
    <col min="13833" max="13835" width="11.42578125" style="738"/>
    <col min="13836" max="13836" width="13.140625" style="738" bestFit="1" customWidth="1"/>
    <col min="13837" max="13837" width="13.7109375" style="738" bestFit="1" customWidth="1"/>
    <col min="13838" max="13838" width="16.5703125" style="738" bestFit="1" customWidth="1"/>
    <col min="13839" max="13839" width="12.5703125" style="738" customWidth="1"/>
    <col min="13840" max="14080" width="11.42578125" style="738"/>
    <col min="14081" max="14081" width="5.28515625" style="738" customWidth="1"/>
    <col min="14082" max="14082" width="42.42578125" style="738" customWidth="1"/>
    <col min="14083" max="14084" width="20.7109375" style="738" customWidth="1"/>
    <col min="14085" max="14086" width="11.42578125" style="738"/>
    <col min="14087" max="14088" width="13.85546875" style="738" bestFit="1" customWidth="1"/>
    <col min="14089" max="14091" width="11.42578125" style="738"/>
    <col min="14092" max="14092" width="13.140625" style="738" bestFit="1" customWidth="1"/>
    <col min="14093" max="14093" width="13.7109375" style="738" bestFit="1" customWidth="1"/>
    <col min="14094" max="14094" width="16.5703125" style="738" bestFit="1" customWidth="1"/>
    <col min="14095" max="14095" width="12.5703125" style="738" customWidth="1"/>
    <col min="14096" max="14336" width="11.42578125" style="738"/>
    <col min="14337" max="14337" width="5.28515625" style="738" customWidth="1"/>
    <col min="14338" max="14338" width="42.42578125" style="738" customWidth="1"/>
    <col min="14339" max="14340" width="20.7109375" style="738" customWidth="1"/>
    <col min="14341" max="14342" width="11.42578125" style="738"/>
    <col min="14343" max="14344" width="13.85546875" style="738" bestFit="1" customWidth="1"/>
    <col min="14345" max="14347" width="11.42578125" style="738"/>
    <col min="14348" max="14348" width="13.140625" style="738" bestFit="1" customWidth="1"/>
    <col min="14349" max="14349" width="13.7109375" style="738" bestFit="1" customWidth="1"/>
    <col min="14350" max="14350" width="16.5703125" style="738" bestFit="1" customWidth="1"/>
    <col min="14351" max="14351" width="12.5703125" style="738" customWidth="1"/>
    <col min="14352" max="14592" width="11.42578125" style="738"/>
    <col min="14593" max="14593" width="5.28515625" style="738" customWidth="1"/>
    <col min="14594" max="14594" width="42.42578125" style="738" customWidth="1"/>
    <col min="14595" max="14596" width="20.7109375" style="738" customWidth="1"/>
    <col min="14597" max="14598" width="11.42578125" style="738"/>
    <col min="14599" max="14600" width="13.85546875" style="738" bestFit="1" customWidth="1"/>
    <col min="14601" max="14603" width="11.42578125" style="738"/>
    <col min="14604" max="14604" width="13.140625" style="738" bestFit="1" customWidth="1"/>
    <col min="14605" max="14605" width="13.7109375" style="738" bestFit="1" customWidth="1"/>
    <col min="14606" max="14606" width="16.5703125" style="738" bestFit="1" customWidth="1"/>
    <col min="14607" max="14607" width="12.5703125" style="738" customWidth="1"/>
    <col min="14608" max="14848" width="11.42578125" style="738"/>
    <col min="14849" max="14849" width="5.28515625" style="738" customWidth="1"/>
    <col min="14850" max="14850" width="42.42578125" style="738" customWidth="1"/>
    <col min="14851" max="14852" width="20.7109375" style="738" customWidth="1"/>
    <col min="14853" max="14854" width="11.42578125" style="738"/>
    <col min="14855" max="14856" width="13.85546875" style="738" bestFit="1" customWidth="1"/>
    <col min="14857" max="14859" width="11.42578125" style="738"/>
    <col min="14860" max="14860" width="13.140625" style="738" bestFit="1" customWidth="1"/>
    <col min="14861" max="14861" width="13.7109375" style="738" bestFit="1" customWidth="1"/>
    <col min="14862" max="14862" width="16.5703125" style="738" bestFit="1" customWidth="1"/>
    <col min="14863" max="14863" width="12.5703125" style="738" customWidth="1"/>
    <col min="14864" max="15104" width="11.42578125" style="738"/>
    <col min="15105" max="15105" width="5.28515625" style="738" customWidth="1"/>
    <col min="15106" max="15106" width="42.42578125" style="738" customWidth="1"/>
    <col min="15107" max="15108" width="20.7109375" style="738" customWidth="1"/>
    <col min="15109" max="15110" width="11.42578125" style="738"/>
    <col min="15111" max="15112" width="13.85546875" style="738" bestFit="1" customWidth="1"/>
    <col min="15113" max="15115" width="11.42578125" style="738"/>
    <col min="15116" max="15116" width="13.140625" style="738" bestFit="1" customWidth="1"/>
    <col min="15117" max="15117" width="13.7109375" style="738" bestFit="1" customWidth="1"/>
    <col min="15118" max="15118" width="16.5703125" style="738" bestFit="1" customWidth="1"/>
    <col min="15119" max="15119" width="12.5703125" style="738" customWidth="1"/>
    <col min="15120" max="15360" width="11.42578125" style="738"/>
    <col min="15361" max="15361" width="5.28515625" style="738" customWidth="1"/>
    <col min="15362" max="15362" width="42.42578125" style="738" customWidth="1"/>
    <col min="15363" max="15364" width="20.7109375" style="738" customWidth="1"/>
    <col min="15365" max="15366" width="11.42578125" style="738"/>
    <col min="15367" max="15368" width="13.85546875" style="738" bestFit="1" customWidth="1"/>
    <col min="15369" max="15371" width="11.42578125" style="738"/>
    <col min="15372" max="15372" width="13.140625" style="738" bestFit="1" customWidth="1"/>
    <col min="15373" max="15373" width="13.7109375" style="738" bestFit="1" customWidth="1"/>
    <col min="15374" max="15374" width="16.5703125" style="738" bestFit="1" customWidth="1"/>
    <col min="15375" max="15375" width="12.5703125" style="738" customWidth="1"/>
    <col min="15376" max="15616" width="11.42578125" style="738"/>
    <col min="15617" max="15617" width="5.28515625" style="738" customWidth="1"/>
    <col min="15618" max="15618" width="42.42578125" style="738" customWidth="1"/>
    <col min="15619" max="15620" width="20.7109375" style="738" customWidth="1"/>
    <col min="15621" max="15622" width="11.42578125" style="738"/>
    <col min="15623" max="15624" width="13.85546875" style="738" bestFit="1" customWidth="1"/>
    <col min="15625" max="15627" width="11.42578125" style="738"/>
    <col min="15628" max="15628" width="13.140625" style="738" bestFit="1" customWidth="1"/>
    <col min="15629" max="15629" width="13.7109375" style="738" bestFit="1" customWidth="1"/>
    <col min="15630" max="15630" width="16.5703125" style="738" bestFit="1" customWidth="1"/>
    <col min="15631" max="15631" width="12.5703125" style="738" customWidth="1"/>
    <col min="15632" max="15872" width="11.42578125" style="738"/>
    <col min="15873" max="15873" width="5.28515625" style="738" customWidth="1"/>
    <col min="15874" max="15874" width="42.42578125" style="738" customWidth="1"/>
    <col min="15875" max="15876" width="20.7109375" style="738" customWidth="1"/>
    <col min="15877" max="15878" width="11.42578125" style="738"/>
    <col min="15879" max="15880" width="13.85546875" style="738" bestFit="1" customWidth="1"/>
    <col min="15881" max="15883" width="11.42578125" style="738"/>
    <col min="15884" max="15884" width="13.140625" style="738" bestFit="1" customWidth="1"/>
    <col min="15885" max="15885" width="13.7109375" style="738" bestFit="1" customWidth="1"/>
    <col min="15886" max="15886" width="16.5703125" style="738" bestFit="1" customWidth="1"/>
    <col min="15887" max="15887" width="12.5703125" style="738" customWidth="1"/>
    <col min="15888" max="16128" width="11.42578125" style="738"/>
    <col min="16129" max="16129" width="5.28515625" style="738" customWidth="1"/>
    <col min="16130" max="16130" width="42.42578125" style="738" customWidth="1"/>
    <col min="16131" max="16132" width="20.7109375" style="738" customWidth="1"/>
    <col min="16133" max="16134" width="11.42578125" style="738"/>
    <col min="16135" max="16136" width="13.85546875" style="738" bestFit="1" customWidth="1"/>
    <col min="16137" max="16139" width="11.42578125" style="738"/>
    <col min="16140" max="16140" width="13.140625" style="738" bestFit="1" customWidth="1"/>
    <col min="16141" max="16141" width="13.7109375" style="738" bestFit="1" customWidth="1"/>
    <col min="16142" max="16142" width="16.5703125" style="738" bestFit="1" customWidth="1"/>
    <col min="16143" max="16143" width="12.5703125" style="738" customWidth="1"/>
    <col min="16144" max="16384" width="11.42578125" style="738"/>
  </cols>
  <sheetData>
    <row r="1" spans="1:7" ht="20.25">
      <c r="C1" s="740"/>
    </row>
    <row r="2" spans="1:7" ht="20.25">
      <c r="B2" s="741" t="s">
        <v>1051</v>
      </c>
      <c r="C2" s="740"/>
      <c r="D2" s="741"/>
    </row>
    <row r="3" spans="1:7" ht="15.75">
      <c r="C3" s="742"/>
    </row>
    <row r="4" spans="1:7" ht="15.75">
      <c r="C4" s="742"/>
    </row>
    <row r="5" spans="1:7" ht="22.5">
      <c r="A5" s="984" t="s">
        <v>795</v>
      </c>
      <c r="B5" s="984"/>
      <c r="C5" s="984"/>
      <c r="D5" s="984"/>
      <c r="E5" s="882"/>
    </row>
    <row r="6" spans="1:7" ht="22.5">
      <c r="A6" s="975" t="s">
        <v>1206</v>
      </c>
      <c r="B6" s="975"/>
      <c r="C6" s="975"/>
      <c r="D6" s="975"/>
      <c r="E6" s="881"/>
      <c r="F6" s="881"/>
      <c r="G6" s="881"/>
    </row>
    <row r="7" spans="1:7" ht="15.75">
      <c r="C7" s="743"/>
    </row>
    <row r="8" spans="1:7" ht="22.5">
      <c r="A8" s="984" t="s">
        <v>1052</v>
      </c>
      <c r="B8" s="984"/>
      <c r="C8" s="984"/>
      <c r="D8" s="984"/>
      <c r="E8" s="882"/>
    </row>
    <row r="9" spans="1:7" ht="16.5" thickBot="1">
      <c r="C9" s="743"/>
    </row>
    <row r="10" spans="1:7" ht="19.5" customHeight="1" thickBot="1">
      <c r="B10" s="744"/>
      <c r="C10" s="986" t="s">
        <v>1053</v>
      </c>
      <c r="D10" s="987"/>
    </row>
    <row r="11" spans="1:7" ht="38.25" thickBot="1">
      <c r="B11" s="745" t="s">
        <v>1054</v>
      </c>
      <c r="C11" s="746" t="s">
        <v>1055</v>
      </c>
      <c r="D11" s="746" t="s">
        <v>1047</v>
      </c>
    </row>
    <row r="12" spans="1:7" ht="15.75">
      <c r="B12" s="747"/>
      <c r="C12" s="748"/>
      <c r="D12" s="749"/>
    </row>
    <row r="13" spans="1:7" ht="15.75">
      <c r="B13" s="747" t="s">
        <v>1056</v>
      </c>
      <c r="C13" s="750">
        <v>2948408</v>
      </c>
      <c r="D13" s="883">
        <v>3061925</v>
      </c>
      <c r="F13" s="751"/>
    </row>
    <row r="14" spans="1:7" ht="15.75">
      <c r="B14" s="747"/>
      <c r="C14" s="752"/>
      <c r="D14" s="884"/>
      <c r="F14" s="751"/>
    </row>
    <row r="15" spans="1:7" ht="15.75">
      <c r="B15" s="747" t="s">
        <v>1057</v>
      </c>
      <c r="C15" s="753">
        <v>19600666</v>
      </c>
      <c r="D15" s="885">
        <v>20608369</v>
      </c>
      <c r="F15" s="751"/>
    </row>
    <row r="16" spans="1:7" ht="15.75">
      <c r="B16" s="747"/>
      <c r="C16" s="752"/>
      <c r="D16" s="884"/>
    </row>
    <row r="17" spans="2:7" ht="15.75">
      <c r="B17" s="747" t="s">
        <v>1058</v>
      </c>
      <c r="C17" s="750">
        <v>11271846</v>
      </c>
      <c r="D17" s="883">
        <v>10103195</v>
      </c>
      <c r="F17" s="751"/>
    </row>
    <row r="18" spans="2:7" ht="15.75">
      <c r="B18" s="747"/>
      <c r="C18" s="752"/>
      <c r="D18" s="884"/>
    </row>
    <row r="19" spans="2:7" ht="31.5">
      <c r="B19" s="747" t="s">
        <v>1059</v>
      </c>
      <c r="C19" s="754">
        <v>56319588</v>
      </c>
      <c r="D19" s="883">
        <v>48890021</v>
      </c>
      <c r="F19" s="751"/>
    </row>
    <row r="20" spans="2:7" ht="15.75">
      <c r="B20" s="755"/>
      <c r="C20" s="756"/>
      <c r="D20" s="886"/>
    </row>
    <row r="21" spans="2:7" s="759" customFormat="1" ht="15.75">
      <c r="B21" s="757" t="s">
        <v>1060</v>
      </c>
      <c r="C21" s="758">
        <v>269</v>
      </c>
      <c r="D21" s="887">
        <v>266</v>
      </c>
    </row>
    <row r="22" spans="2:7" ht="15.75">
      <c r="B22" s="755"/>
      <c r="C22" s="756"/>
      <c r="D22" s="886"/>
    </row>
    <row r="23" spans="2:7" ht="15.75">
      <c r="B23" s="747" t="s">
        <v>1061</v>
      </c>
      <c r="C23" s="750">
        <f>63737455+3358682+5048636+2854546+193636+1969091+466691+17624319</f>
        <v>95253056</v>
      </c>
      <c r="D23" s="883">
        <f>31660784+3944500+2848182+438182+2520000+597273+636364+8502434</f>
        <v>51147719</v>
      </c>
      <c r="G23" s="760"/>
    </row>
    <row r="24" spans="2:7" ht="15.75">
      <c r="B24" s="747"/>
      <c r="C24" s="752"/>
      <c r="D24" s="884"/>
    </row>
    <row r="25" spans="2:7" ht="15.75">
      <c r="B25" s="747" t="s">
        <v>1062</v>
      </c>
      <c r="C25" s="752">
        <v>4</v>
      </c>
      <c r="D25" s="884">
        <v>4</v>
      </c>
    </row>
    <row r="26" spans="2:7" ht="15.75">
      <c r="B26" s="755"/>
      <c r="C26" s="756"/>
      <c r="D26" s="886"/>
    </row>
    <row r="27" spans="2:7" ht="15.75">
      <c r="B27" s="747" t="s">
        <v>1063</v>
      </c>
      <c r="C27" s="752"/>
      <c r="D27" s="884"/>
    </row>
    <row r="28" spans="2:7" ht="15.75">
      <c r="B28" s="747"/>
      <c r="C28" s="761"/>
      <c r="D28" s="747"/>
    </row>
    <row r="29" spans="2:7" ht="16.5" thickBot="1">
      <c r="B29" s="762"/>
      <c r="C29" s="763"/>
      <c r="D29" s="762"/>
    </row>
    <row r="30" spans="2:7">
      <c r="B30" s="764"/>
      <c r="C30" s="765"/>
      <c r="D30" s="766"/>
    </row>
    <row r="31" spans="2:7">
      <c r="B31" s="764"/>
      <c r="C31" s="767"/>
      <c r="D31" s="768"/>
    </row>
    <row r="32" spans="2:7">
      <c r="B32" s="988" t="s">
        <v>1064</v>
      </c>
      <c r="C32" s="989"/>
      <c r="D32" s="990"/>
    </row>
    <row r="33" spans="2:9">
      <c r="B33" s="991"/>
      <c r="C33" s="989"/>
      <c r="D33" s="990"/>
    </row>
    <row r="34" spans="2:9">
      <c r="B34" s="764"/>
      <c r="C34" s="769"/>
      <c r="D34" s="766"/>
    </row>
    <row r="35" spans="2:9" ht="13.5" thickBot="1">
      <c r="B35" s="770"/>
      <c r="C35" s="771"/>
      <c r="D35" s="772"/>
    </row>
    <row r="36" spans="2:9">
      <c r="C36" s="773"/>
      <c r="D36" s="773"/>
      <c r="E36" s="774"/>
    </row>
    <row r="37" spans="2:9" ht="15.75">
      <c r="C37" s="743"/>
    </row>
    <row r="38" spans="2:9" ht="15.75">
      <c r="C38" s="743"/>
    </row>
    <row r="39" spans="2:9" ht="15.75">
      <c r="C39" s="743"/>
    </row>
    <row r="40" spans="2:9" s="776" customFormat="1">
      <c r="B40" s="775" t="s">
        <v>788</v>
      </c>
      <c r="C40" s="985" t="s">
        <v>789</v>
      </c>
      <c r="D40" s="985"/>
      <c r="F40" s="777"/>
    </row>
    <row r="41" spans="2:9" s="776" customFormat="1">
      <c r="B41" s="775" t="s">
        <v>658</v>
      </c>
      <c r="C41" s="985" t="s">
        <v>1065</v>
      </c>
      <c r="D41" s="985"/>
      <c r="I41" s="777"/>
    </row>
    <row r="42" spans="2:9" s="776" customFormat="1">
      <c r="C42" s="777"/>
    </row>
    <row r="43" spans="2:9" s="776" customFormat="1">
      <c r="C43" s="777"/>
    </row>
    <row r="44" spans="2:9" s="776" customFormat="1">
      <c r="C44" s="777"/>
    </row>
    <row r="45" spans="2:9" s="776" customFormat="1">
      <c r="C45" s="777"/>
    </row>
    <row r="46" spans="2:9" s="776" customFormat="1">
      <c r="B46" s="775" t="str">
        <f>'[1]Anexo G'!A65</f>
        <v>Dr. Raul Fernando Vargas</v>
      </c>
      <c r="C46" s="979" t="s">
        <v>1150</v>
      </c>
      <c r="D46" s="979"/>
      <c r="G46" s="777"/>
    </row>
    <row r="47" spans="2:9" s="776" customFormat="1">
      <c r="B47" s="775" t="s">
        <v>662</v>
      </c>
      <c r="C47" s="985" t="s">
        <v>765</v>
      </c>
      <c r="D47" s="985"/>
      <c r="I47" s="777"/>
    </row>
    <row r="48" spans="2:9" ht="15.75">
      <c r="C48" s="743"/>
    </row>
  </sheetData>
  <mergeCells count="9">
    <mergeCell ref="A5:D5"/>
    <mergeCell ref="A8:D8"/>
    <mergeCell ref="C41:D41"/>
    <mergeCell ref="C46:D46"/>
    <mergeCell ref="C47:D47"/>
    <mergeCell ref="C10:D10"/>
    <mergeCell ref="B32:D33"/>
    <mergeCell ref="C40:D40"/>
    <mergeCell ref="A6:D6"/>
  </mergeCells>
  <printOptions horizontalCentered="1"/>
  <pageMargins left="0.98425196850393704" right="0.98425196850393704" top="1.9685039370078741" bottom="1.9685039370078741" header="0" footer="0"/>
  <pageSetup paperSize="5" scale="80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showGridLines="0" topLeftCell="A10" workbookViewId="0">
      <selection activeCell="L22" sqref="L22"/>
    </sheetView>
  </sheetViews>
  <sheetFormatPr baseColWidth="10" defaultRowHeight="12.75"/>
  <cols>
    <col min="1" max="1" width="15.42578125" style="738" customWidth="1"/>
    <col min="2" max="4" width="11.42578125" style="738"/>
    <col min="5" max="5" width="13.28515625" style="738" customWidth="1"/>
    <col min="6" max="9" width="6.7109375" style="738" customWidth="1"/>
    <col min="10" max="10" width="11.42578125" style="738"/>
    <col min="11" max="11" width="14.85546875" style="889" bestFit="1" customWidth="1"/>
    <col min="12" max="251" width="11.42578125" style="739"/>
    <col min="252" max="252" width="15.42578125" style="739" customWidth="1"/>
    <col min="253" max="255" width="11.42578125" style="739"/>
    <col min="256" max="256" width="13.28515625" style="739" customWidth="1"/>
    <col min="257" max="260" width="6.7109375" style="739" customWidth="1"/>
    <col min="261" max="264" width="11.42578125" style="739"/>
    <col min="265" max="265" width="14.7109375" style="739" bestFit="1" customWidth="1"/>
    <col min="266" max="507" width="11.42578125" style="739"/>
    <col min="508" max="508" width="15.42578125" style="739" customWidth="1"/>
    <col min="509" max="511" width="11.42578125" style="739"/>
    <col min="512" max="512" width="13.28515625" style="739" customWidth="1"/>
    <col min="513" max="516" width="6.7109375" style="739" customWidth="1"/>
    <col min="517" max="520" width="11.42578125" style="739"/>
    <col min="521" max="521" width="14.7109375" style="739" bestFit="1" customWidth="1"/>
    <col min="522" max="763" width="11.42578125" style="739"/>
    <col min="764" max="764" width="15.42578125" style="739" customWidth="1"/>
    <col min="765" max="767" width="11.42578125" style="739"/>
    <col min="768" max="768" width="13.28515625" style="739" customWidth="1"/>
    <col min="769" max="772" width="6.7109375" style="739" customWidth="1"/>
    <col min="773" max="776" width="11.42578125" style="739"/>
    <col min="777" max="777" width="14.7109375" style="739" bestFit="1" customWidth="1"/>
    <col min="778" max="1019" width="11.42578125" style="739"/>
    <col min="1020" max="1020" width="15.42578125" style="739" customWidth="1"/>
    <col min="1021" max="1023" width="11.42578125" style="739"/>
    <col min="1024" max="1024" width="13.28515625" style="739" customWidth="1"/>
    <col min="1025" max="1028" width="6.7109375" style="739" customWidth="1"/>
    <col min="1029" max="1032" width="11.42578125" style="739"/>
    <col min="1033" max="1033" width="14.7109375" style="739" bestFit="1" customWidth="1"/>
    <col min="1034" max="1275" width="11.42578125" style="739"/>
    <col min="1276" max="1276" width="15.42578125" style="739" customWidth="1"/>
    <col min="1277" max="1279" width="11.42578125" style="739"/>
    <col min="1280" max="1280" width="13.28515625" style="739" customWidth="1"/>
    <col min="1281" max="1284" width="6.7109375" style="739" customWidth="1"/>
    <col min="1285" max="1288" width="11.42578125" style="739"/>
    <col min="1289" max="1289" width="14.7109375" style="739" bestFit="1" customWidth="1"/>
    <col min="1290" max="1531" width="11.42578125" style="739"/>
    <col min="1532" max="1532" width="15.42578125" style="739" customWidth="1"/>
    <col min="1533" max="1535" width="11.42578125" style="739"/>
    <col min="1536" max="1536" width="13.28515625" style="739" customWidth="1"/>
    <col min="1537" max="1540" width="6.7109375" style="739" customWidth="1"/>
    <col min="1541" max="1544" width="11.42578125" style="739"/>
    <col min="1545" max="1545" width="14.7109375" style="739" bestFit="1" customWidth="1"/>
    <col min="1546" max="1787" width="11.42578125" style="739"/>
    <col min="1788" max="1788" width="15.42578125" style="739" customWidth="1"/>
    <col min="1789" max="1791" width="11.42578125" style="739"/>
    <col min="1792" max="1792" width="13.28515625" style="739" customWidth="1"/>
    <col min="1793" max="1796" width="6.7109375" style="739" customWidth="1"/>
    <col min="1797" max="1800" width="11.42578125" style="739"/>
    <col min="1801" max="1801" width="14.7109375" style="739" bestFit="1" customWidth="1"/>
    <col min="1802" max="2043" width="11.42578125" style="739"/>
    <col min="2044" max="2044" width="15.42578125" style="739" customWidth="1"/>
    <col min="2045" max="2047" width="11.42578125" style="739"/>
    <col min="2048" max="2048" width="13.28515625" style="739" customWidth="1"/>
    <col min="2049" max="2052" width="6.7109375" style="739" customWidth="1"/>
    <col min="2053" max="2056" width="11.42578125" style="739"/>
    <col min="2057" max="2057" width="14.7109375" style="739" bestFit="1" customWidth="1"/>
    <col min="2058" max="2299" width="11.42578125" style="739"/>
    <col min="2300" max="2300" width="15.42578125" style="739" customWidth="1"/>
    <col min="2301" max="2303" width="11.42578125" style="739"/>
    <col min="2304" max="2304" width="13.28515625" style="739" customWidth="1"/>
    <col min="2305" max="2308" width="6.7109375" style="739" customWidth="1"/>
    <col min="2309" max="2312" width="11.42578125" style="739"/>
    <col min="2313" max="2313" width="14.7109375" style="739" bestFit="1" customWidth="1"/>
    <col min="2314" max="2555" width="11.42578125" style="739"/>
    <col min="2556" max="2556" width="15.42578125" style="739" customWidth="1"/>
    <col min="2557" max="2559" width="11.42578125" style="739"/>
    <col min="2560" max="2560" width="13.28515625" style="739" customWidth="1"/>
    <col min="2561" max="2564" width="6.7109375" style="739" customWidth="1"/>
    <col min="2565" max="2568" width="11.42578125" style="739"/>
    <col min="2569" max="2569" width="14.7109375" style="739" bestFit="1" customWidth="1"/>
    <col min="2570" max="2811" width="11.42578125" style="739"/>
    <col min="2812" max="2812" width="15.42578125" style="739" customWidth="1"/>
    <col min="2813" max="2815" width="11.42578125" style="739"/>
    <col min="2816" max="2816" width="13.28515625" style="739" customWidth="1"/>
    <col min="2817" max="2820" width="6.7109375" style="739" customWidth="1"/>
    <col min="2821" max="2824" width="11.42578125" style="739"/>
    <col min="2825" max="2825" width="14.7109375" style="739" bestFit="1" customWidth="1"/>
    <col min="2826" max="3067" width="11.42578125" style="739"/>
    <col min="3068" max="3068" width="15.42578125" style="739" customWidth="1"/>
    <col min="3069" max="3071" width="11.42578125" style="739"/>
    <col min="3072" max="3072" width="13.28515625" style="739" customWidth="1"/>
    <col min="3073" max="3076" width="6.7109375" style="739" customWidth="1"/>
    <col min="3077" max="3080" width="11.42578125" style="739"/>
    <col min="3081" max="3081" width="14.7109375" style="739" bestFit="1" customWidth="1"/>
    <col min="3082" max="3323" width="11.42578125" style="739"/>
    <col min="3324" max="3324" width="15.42578125" style="739" customWidth="1"/>
    <col min="3325" max="3327" width="11.42578125" style="739"/>
    <col min="3328" max="3328" width="13.28515625" style="739" customWidth="1"/>
    <col min="3329" max="3332" width="6.7109375" style="739" customWidth="1"/>
    <col min="3333" max="3336" width="11.42578125" style="739"/>
    <col min="3337" max="3337" width="14.7109375" style="739" bestFit="1" customWidth="1"/>
    <col min="3338" max="3579" width="11.42578125" style="739"/>
    <col min="3580" max="3580" width="15.42578125" style="739" customWidth="1"/>
    <col min="3581" max="3583" width="11.42578125" style="739"/>
    <col min="3584" max="3584" width="13.28515625" style="739" customWidth="1"/>
    <col min="3585" max="3588" width="6.7109375" style="739" customWidth="1"/>
    <col min="3589" max="3592" width="11.42578125" style="739"/>
    <col min="3593" max="3593" width="14.7109375" style="739" bestFit="1" customWidth="1"/>
    <col min="3594" max="3835" width="11.42578125" style="739"/>
    <col min="3836" max="3836" width="15.42578125" style="739" customWidth="1"/>
    <col min="3837" max="3839" width="11.42578125" style="739"/>
    <col min="3840" max="3840" width="13.28515625" style="739" customWidth="1"/>
    <col min="3841" max="3844" width="6.7109375" style="739" customWidth="1"/>
    <col min="3845" max="3848" width="11.42578125" style="739"/>
    <col min="3849" max="3849" width="14.7109375" style="739" bestFit="1" customWidth="1"/>
    <col min="3850" max="4091" width="11.42578125" style="739"/>
    <col min="4092" max="4092" width="15.42578125" style="739" customWidth="1"/>
    <col min="4093" max="4095" width="11.42578125" style="739"/>
    <col min="4096" max="4096" width="13.28515625" style="739" customWidth="1"/>
    <col min="4097" max="4100" width="6.7109375" style="739" customWidth="1"/>
    <col min="4101" max="4104" width="11.42578125" style="739"/>
    <col min="4105" max="4105" width="14.7109375" style="739" bestFit="1" customWidth="1"/>
    <col min="4106" max="4347" width="11.42578125" style="739"/>
    <col min="4348" max="4348" width="15.42578125" style="739" customWidth="1"/>
    <col min="4349" max="4351" width="11.42578125" style="739"/>
    <col min="4352" max="4352" width="13.28515625" style="739" customWidth="1"/>
    <col min="4353" max="4356" width="6.7109375" style="739" customWidth="1"/>
    <col min="4357" max="4360" width="11.42578125" style="739"/>
    <col min="4361" max="4361" width="14.7109375" style="739" bestFit="1" customWidth="1"/>
    <col min="4362" max="4603" width="11.42578125" style="739"/>
    <col min="4604" max="4604" width="15.42578125" style="739" customWidth="1"/>
    <col min="4605" max="4607" width="11.42578125" style="739"/>
    <col min="4608" max="4608" width="13.28515625" style="739" customWidth="1"/>
    <col min="4609" max="4612" width="6.7109375" style="739" customWidth="1"/>
    <col min="4613" max="4616" width="11.42578125" style="739"/>
    <col min="4617" max="4617" width="14.7109375" style="739" bestFit="1" customWidth="1"/>
    <col min="4618" max="4859" width="11.42578125" style="739"/>
    <col min="4860" max="4860" width="15.42578125" style="739" customWidth="1"/>
    <col min="4861" max="4863" width="11.42578125" style="739"/>
    <col min="4864" max="4864" width="13.28515625" style="739" customWidth="1"/>
    <col min="4865" max="4868" width="6.7109375" style="739" customWidth="1"/>
    <col min="4869" max="4872" width="11.42578125" style="739"/>
    <col min="4873" max="4873" width="14.7109375" style="739" bestFit="1" customWidth="1"/>
    <col min="4874" max="5115" width="11.42578125" style="739"/>
    <col min="5116" max="5116" width="15.42578125" style="739" customWidth="1"/>
    <col min="5117" max="5119" width="11.42578125" style="739"/>
    <col min="5120" max="5120" width="13.28515625" style="739" customWidth="1"/>
    <col min="5121" max="5124" width="6.7109375" style="739" customWidth="1"/>
    <col min="5125" max="5128" width="11.42578125" style="739"/>
    <col min="5129" max="5129" width="14.7109375" style="739" bestFit="1" customWidth="1"/>
    <col min="5130" max="5371" width="11.42578125" style="739"/>
    <col min="5372" max="5372" width="15.42578125" style="739" customWidth="1"/>
    <col min="5373" max="5375" width="11.42578125" style="739"/>
    <col min="5376" max="5376" width="13.28515625" style="739" customWidth="1"/>
    <col min="5377" max="5380" width="6.7109375" style="739" customWidth="1"/>
    <col min="5381" max="5384" width="11.42578125" style="739"/>
    <col min="5385" max="5385" width="14.7109375" style="739" bestFit="1" customWidth="1"/>
    <col min="5386" max="5627" width="11.42578125" style="739"/>
    <col min="5628" max="5628" width="15.42578125" style="739" customWidth="1"/>
    <col min="5629" max="5631" width="11.42578125" style="739"/>
    <col min="5632" max="5632" width="13.28515625" style="739" customWidth="1"/>
    <col min="5633" max="5636" width="6.7109375" style="739" customWidth="1"/>
    <col min="5637" max="5640" width="11.42578125" style="739"/>
    <col min="5641" max="5641" width="14.7109375" style="739" bestFit="1" customWidth="1"/>
    <col min="5642" max="5883" width="11.42578125" style="739"/>
    <col min="5884" max="5884" width="15.42578125" style="739" customWidth="1"/>
    <col min="5885" max="5887" width="11.42578125" style="739"/>
    <col min="5888" max="5888" width="13.28515625" style="739" customWidth="1"/>
    <col min="5889" max="5892" width="6.7109375" style="739" customWidth="1"/>
    <col min="5893" max="5896" width="11.42578125" style="739"/>
    <col min="5897" max="5897" width="14.7109375" style="739" bestFit="1" customWidth="1"/>
    <col min="5898" max="6139" width="11.42578125" style="739"/>
    <col min="6140" max="6140" width="15.42578125" style="739" customWidth="1"/>
    <col min="6141" max="6143" width="11.42578125" style="739"/>
    <col min="6144" max="6144" width="13.28515625" style="739" customWidth="1"/>
    <col min="6145" max="6148" width="6.7109375" style="739" customWidth="1"/>
    <col min="6149" max="6152" width="11.42578125" style="739"/>
    <col min="6153" max="6153" width="14.7109375" style="739" bestFit="1" customWidth="1"/>
    <col min="6154" max="6395" width="11.42578125" style="739"/>
    <col min="6396" max="6396" width="15.42578125" style="739" customWidth="1"/>
    <col min="6397" max="6399" width="11.42578125" style="739"/>
    <col min="6400" max="6400" width="13.28515625" style="739" customWidth="1"/>
    <col min="6401" max="6404" width="6.7109375" style="739" customWidth="1"/>
    <col min="6405" max="6408" width="11.42578125" style="739"/>
    <col min="6409" max="6409" width="14.7109375" style="739" bestFit="1" customWidth="1"/>
    <col min="6410" max="6651" width="11.42578125" style="739"/>
    <col min="6652" max="6652" width="15.42578125" style="739" customWidth="1"/>
    <col min="6653" max="6655" width="11.42578125" style="739"/>
    <col min="6656" max="6656" width="13.28515625" style="739" customWidth="1"/>
    <col min="6657" max="6660" width="6.7109375" style="739" customWidth="1"/>
    <col min="6661" max="6664" width="11.42578125" style="739"/>
    <col min="6665" max="6665" width="14.7109375" style="739" bestFit="1" customWidth="1"/>
    <col min="6666" max="6907" width="11.42578125" style="739"/>
    <col min="6908" max="6908" width="15.42578125" style="739" customWidth="1"/>
    <col min="6909" max="6911" width="11.42578125" style="739"/>
    <col min="6912" max="6912" width="13.28515625" style="739" customWidth="1"/>
    <col min="6913" max="6916" width="6.7109375" style="739" customWidth="1"/>
    <col min="6917" max="6920" width="11.42578125" style="739"/>
    <col min="6921" max="6921" width="14.7109375" style="739" bestFit="1" customWidth="1"/>
    <col min="6922" max="7163" width="11.42578125" style="739"/>
    <col min="7164" max="7164" width="15.42578125" style="739" customWidth="1"/>
    <col min="7165" max="7167" width="11.42578125" style="739"/>
    <col min="7168" max="7168" width="13.28515625" style="739" customWidth="1"/>
    <col min="7169" max="7172" width="6.7109375" style="739" customWidth="1"/>
    <col min="7173" max="7176" width="11.42578125" style="739"/>
    <col min="7177" max="7177" width="14.7109375" style="739" bestFit="1" customWidth="1"/>
    <col min="7178" max="7419" width="11.42578125" style="739"/>
    <col min="7420" max="7420" width="15.42578125" style="739" customWidth="1"/>
    <col min="7421" max="7423" width="11.42578125" style="739"/>
    <col min="7424" max="7424" width="13.28515625" style="739" customWidth="1"/>
    <col min="7425" max="7428" width="6.7109375" style="739" customWidth="1"/>
    <col min="7429" max="7432" width="11.42578125" style="739"/>
    <col min="7433" max="7433" width="14.7109375" style="739" bestFit="1" customWidth="1"/>
    <col min="7434" max="7675" width="11.42578125" style="739"/>
    <col min="7676" max="7676" width="15.42578125" style="739" customWidth="1"/>
    <col min="7677" max="7679" width="11.42578125" style="739"/>
    <col min="7680" max="7680" width="13.28515625" style="739" customWidth="1"/>
    <col min="7681" max="7684" width="6.7109375" style="739" customWidth="1"/>
    <col min="7685" max="7688" width="11.42578125" style="739"/>
    <col min="7689" max="7689" width="14.7109375" style="739" bestFit="1" customWidth="1"/>
    <col min="7690" max="7931" width="11.42578125" style="739"/>
    <col min="7932" max="7932" width="15.42578125" style="739" customWidth="1"/>
    <col min="7933" max="7935" width="11.42578125" style="739"/>
    <col min="7936" max="7936" width="13.28515625" style="739" customWidth="1"/>
    <col min="7937" max="7940" width="6.7109375" style="739" customWidth="1"/>
    <col min="7941" max="7944" width="11.42578125" style="739"/>
    <col min="7945" max="7945" width="14.7109375" style="739" bestFit="1" customWidth="1"/>
    <col min="7946" max="8187" width="11.42578125" style="739"/>
    <col min="8188" max="8188" width="15.42578125" style="739" customWidth="1"/>
    <col min="8189" max="8191" width="11.42578125" style="739"/>
    <col min="8192" max="8192" width="13.28515625" style="739" customWidth="1"/>
    <col min="8193" max="8196" width="6.7109375" style="739" customWidth="1"/>
    <col min="8197" max="8200" width="11.42578125" style="739"/>
    <col min="8201" max="8201" width="14.7109375" style="739" bestFit="1" customWidth="1"/>
    <col min="8202" max="8443" width="11.42578125" style="739"/>
    <col min="8444" max="8444" width="15.42578125" style="739" customWidth="1"/>
    <col min="8445" max="8447" width="11.42578125" style="739"/>
    <col min="8448" max="8448" width="13.28515625" style="739" customWidth="1"/>
    <col min="8449" max="8452" width="6.7109375" style="739" customWidth="1"/>
    <col min="8453" max="8456" width="11.42578125" style="739"/>
    <col min="8457" max="8457" width="14.7109375" style="739" bestFit="1" customWidth="1"/>
    <col min="8458" max="8699" width="11.42578125" style="739"/>
    <col min="8700" max="8700" width="15.42578125" style="739" customWidth="1"/>
    <col min="8701" max="8703" width="11.42578125" style="739"/>
    <col min="8704" max="8704" width="13.28515625" style="739" customWidth="1"/>
    <col min="8705" max="8708" width="6.7109375" style="739" customWidth="1"/>
    <col min="8709" max="8712" width="11.42578125" style="739"/>
    <col min="8713" max="8713" width="14.7109375" style="739" bestFit="1" customWidth="1"/>
    <col min="8714" max="8955" width="11.42578125" style="739"/>
    <col min="8956" max="8956" width="15.42578125" style="739" customWidth="1"/>
    <col min="8957" max="8959" width="11.42578125" style="739"/>
    <col min="8960" max="8960" width="13.28515625" style="739" customWidth="1"/>
    <col min="8961" max="8964" width="6.7109375" style="739" customWidth="1"/>
    <col min="8965" max="8968" width="11.42578125" style="739"/>
    <col min="8969" max="8969" width="14.7109375" style="739" bestFit="1" customWidth="1"/>
    <col min="8970" max="9211" width="11.42578125" style="739"/>
    <col min="9212" max="9212" width="15.42578125" style="739" customWidth="1"/>
    <col min="9213" max="9215" width="11.42578125" style="739"/>
    <col min="9216" max="9216" width="13.28515625" style="739" customWidth="1"/>
    <col min="9217" max="9220" width="6.7109375" style="739" customWidth="1"/>
    <col min="9221" max="9224" width="11.42578125" style="739"/>
    <col min="9225" max="9225" width="14.7109375" style="739" bestFit="1" customWidth="1"/>
    <col min="9226" max="9467" width="11.42578125" style="739"/>
    <col min="9468" max="9468" width="15.42578125" style="739" customWidth="1"/>
    <col min="9469" max="9471" width="11.42578125" style="739"/>
    <col min="9472" max="9472" width="13.28515625" style="739" customWidth="1"/>
    <col min="9473" max="9476" width="6.7109375" style="739" customWidth="1"/>
    <col min="9477" max="9480" width="11.42578125" style="739"/>
    <col min="9481" max="9481" width="14.7109375" style="739" bestFit="1" customWidth="1"/>
    <col min="9482" max="9723" width="11.42578125" style="739"/>
    <col min="9724" max="9724" width="15.42578125" style="739" customWidth="1"/>
    <col min="9725" max="9727" width="11.42578125" style="739"/>
    <col min="9728" max="9728" width="13.28515625" style="739" customWidth="1"/>
    <col min="9729" max="9732" width="6.7109375" style="739" customWidth="1"/>
    <col min="9733" max="9736" width="11.42578125" style="739"/>
    <col min="9737" max="9737" width="14.7109375" style="739" bestFit="1" customWidth="1"/>
    <col min="9738" max="9979" width="11.42578125" style="739"/>
    <col min="9980" max="9980" width="15.42578125" style="739" customWidth="1"/>
    <col min="9981" max="9983" width="11.42578125" style="739"/>
    <col min="9984" max="9984" width="13.28515625" style="739" customWidth="1"/>
    <col min="9985" max="9988" width="6.7109375" style="739" customWidth="1"/>
    <col min="9989" max="9992" width="11.42578125" style="739"/>
    <col min="9993" max="9993" width="14.7109375" style="739" bestFit="1" customWidth="1"/>
    <col min="9994" max="10235" width="11.42578125" style="739"/>
    <col min="10236" max="10236" width="15.42578125" style="739" customWidth="1"/>
    <col min="10237" max="10239" width="11.42578125" style="739"/>
    <col min="10240" max="10240" width="13.28515625" style="739" customWidth="1"/>
    <col min="10241" max="10244" width="6.7109375" style="739" customWidth="1"/>
    <col min="10245" max="10248" width="11.42578125" style="739"/>
    <col min="10249" max="10249" width="14.7109375" style="739" bestFit="1" customWidth="1"/>
    <col min="10250" max="10491" width="11.42578125" style="739"/>
    <col min="10492" max="10492" width="15.42578125" style="739" customWidth="1"/>
    <col min="10493" max="10495" width="11.42578125" style="739"/>
    <col min="10496" max="10496" width="13.28515625" style="739" customWidth="1"/>
    <col min="10497" max="10500" width="6.7109375" style="739" customWidth="1"/>
    <col min="10501" max="10504" width="11.42578125" style="739"/>
    <col min="10505" max="10505" width="14.7109375" style="739" bestFit="1" customWidth="1"/>
    <col min="10506" max="10747" width="11.42578125" style="739"/>
    <col min="10748" max="10748" width="15.42578125" style="739" customWidth="1"/>
    <col min="10749" max="10751" width="11.42578125" style="739"/>
    <col min="10752" max="10752" width="13.28515625" style="739" customWidth="1"/>
    <col min="10753" max="10756" width="6.7109375" style="739" customWidth="1"/>
    <col min="10757" max="10760" width="11.42578125" style="739"/>
    <col min="10761" max="10761" width="14.7109375" style="739" bestFit="1" customWidth="1"/>
    <col min="10762" max="11003" width="11.42578125" style="739"/>
    <col min="11004" max="11004" width="15.42578125" style="739" customWidth="1"/>
    <col min="11005" max="11007" width="11.42578125" style="739"/>
    <col min="11008" max="11008" width="13.28515625" style="739" customWidth="1"/>
    <col min="11009" max="11012" width="6.7109375" style="739" customWidth="1"/>
    <col min="11013" max="11016" width="11.42578125" style="739"/>
    <col min="11017" max="11017" width="14.7109375" style="739" bestFit="1" customWidth="1"/>
    <col min="11018" max="11259" width="11.42578125" style="739"/>
    <col min="11260" max="11260" width="15.42578125" style="739" customWidth="1"/>
    <col min="11261" max="11263" width="11.42578125" style="739"/>
    <col min="11264" max="11264" width="13.28515625" style="739" customWidth="1"/>
    <col min="11265" max="11268" width="6.7109375" style="739" customWidth="1"/>
    <col min="11269" max="11272" width="11.42578125" style="739"/>
    <col min="11273" max="11273" width="14.7109375" style="739" bestFit="1" customWidth="1"/>
    <col min="11274" max="11515" width="11.42578125" style="739"/>
    <col min="11516" max="11516" width="15.42578125" style="739" customWidth="1"/>
    <col min="11517" max="11519" width="11.42578125" style="739"/>
    <col min="11520" max="11520" width="13.28515625" style="739" customWidth="1"/>
    <col min="11521" max="11524" width="6.7109375" style="739" customWidth="1"/>
    <col min="11525" max="11528" width="11.42578125" style="739"/>
    <col min="11529" max="11529" width="14.7109375" style="739" bestFit="1" customWidth="1"/>
    <col min="11530" max="11771" width="11.42578125" style="739"/>
    <col min="11772" max="11772" width="15.42578125" style="739" customWidth="1"/>
    <col min="11773" max="11775" width="11.42578125" style="739"/>
    <col min="11776" max="11776" width="13.28515625" style="739" customWidth="1"/>
    <col min="11777" max="11780" width="6.7109375" style="739" customWidth="1"/>
    <col min="11781" max="11784" width="11.42578125" style="739"/>
    <col min="11785" max="11785" width="14.7109375" style="739" bestFit="1" customWidth="1"/>
    <col min="11786" max="12027" width="11.42578125" style="739"/>
    <col min="12028" max="12028" width="15.42578125" style="739" customWidth="1"/>
    <col min="12029" max="12031" width="11.42578125" style="739"/>
    <col min="12032" max="12032" width="13.28515625" style="739" customWidth="1"/>
    <col min="12033" max="12036" width="6.7109375" style="739" customWidth="1"/>
    <col min="12037" max="12040" width="11.42578125" style="739"/>
    <col min="12041" max="12041" width="14.7109375" style="739" bestFit="1" customWidth="1"/>
    <col min="12042" max="12283" width="11.42578125" style="739"/>
    <col min="12284" max="12284" width="15.42578125" style="739" customWidth="1"/>
    <col min="12285" max="12287" width="11.42578125" style="739"/>
    <col min="12288" max="12288" width="13.28515625" style="739" customWidth="1"/>
    <col min="12289" max="12292" width="6.7109375" style="739" customWidth="1"/>
    <col min="12293" max="12296" width="11.42578125" style="739"/>
    <col min="12297" max="12297" width="14.7109375" style="739" bestFit="1" customWidth="1"/>
    <col min="12298" max="12539" width="11.42578125" style="739"/>
    <col min="12540" max="12540" width="15.42578125" style="739" customWidth="1"/>
    <col min="12541" max="12543" width="11.42578125" style="739"/>
    <col min="12544" max="12544" width="13.28515625" style="739" customWidth="1"/>
    <col min="12545" max="12548" width="6.7109375" style="739" customWidth="1"/>
    <col min="12549" max="12552" width="11.42578125" style="739"/>
    <col min="12553" max="12553" width="14.7109375" style="739" bestFit="1" customWidth="1"/>
    <col min="12554" max="12795" width="11.42578125" style="739"/>
    <col min="12796" max="12796" width="15.42578125" style="739" customWidth="1"/>
    <col min="12797" max="12799" width="11.42578125" style="739"/>
    <col min="12800" max="12800" width="13.28515625" style="739" customWidth="1"/>
    <col min="12801" max="12804" width="6.7109375" style="739" customWidth="1"/>
    <col min="12805" max="12808" width="11.42578125" style="739"/>
    <col min="12809" max="12809" width="14.7109375" style="739" bestFit="1" customWidth="1"/>
    <col min="12810" max="13051" width="11.42578125" style="739"/>
    <col min="13052" max="13052" width="15.42578125" style="739" customWidth="1"/>
    <col min="13053" max="13055" width="11.42578125" style="739"/>
    <col min="13056" max="13056" width="13.28515625" style="739" customWidth="1"/>
    <col min="13057" max="13060" width="6.7109375" style="739" customWidth="1"/>
    <col min="13061" max="13064" width="11.42578125" style="739"/>
    <col min="13065" max="13065" width="14.7109375" style="739" bestFit="1" customWidth="1"/>
    <col min="13066" max="13307" width="11.42578125" style="739"/>
    <col min="13308" max="13308" width="15.42578125" style="739" customWidth="1"/>
    <col min="13309" max="13311" width="11.42578125" style="739"/>
    <col min="13312" max="13312" width="13.28515625" style="739" customWidth="1"/>
    <col min="13313" max="13316" width="6.7109375" style="739" customWidth="1"/>
    <col min="13317" max="13320" width="11.42578125" style="739"/>
    <col min="13321" max="13321" width="14.7109375" style="739" bestFit="1" customWidth="1"/>
    <col min="13322" max="13563" width="11.42578125" style="739"/>
    <col min="13564" max="13564" width="15.42578125" style="739" customWidth="1"/>
    <col min="13565" max="13567" width="11.42578125" style="739"/>
    <col min="13568" max="13568" width="13.28515625" style="739" customWidth="1"/>
    <col min="13569" max="13572" width="6.7109375" style="739" customWidth="1"/>
    <col min="13573" max="13576" width="11.42578125" style="739"/>
    <col min="13577" max="13577" width="14.7109375" style="739" bestFit="1" customWidth="1"/>
    <col min="13578" max="13819" width="11.42578125" style="739"/>
    <col min="13820" max="13820" width="15.42578125" style="739" customWidth="1"/>
    <col min="13821" max="13823" width="11.42578125" style="739"/>
    <col min="13824" max="13824" width="13.28515625" style="739" customWidth="1"/>
    <col min="13825" max="13828" width="6.7109375" style="739" customWidth="1"/>
    <col min="13829" max="13832" width="11.42578125" style="739"/>
    <col min="13833" max="13833" width="14.7109375" style="739" bestFit="1" customWidth="1"/>
    <col min="13834" max="14075" width="11.42578125" style="739"/>
    <col min="14076" max="14076" width="15.42578125" style="739" customWidth="1"/>
    <col min="14077" max="14079" width="11.42578125" style="739"/>
    <col min="14080" max="14080" width="13.28515625" style="739" customWidth="1"/>
    <col min="14081" max="14084" width="6.7109375" style="739" customWidth="1"/>
    <col min="14085" max="14088" width="11.42578125" style="739"/>
    <col min="14089" max="14089" width="14.7109375" style="739" bestFit="1" customWidth="1"/>
    <col min="14090" max="14331" width="11.42578125" style="739"/>
    <col min="14332" max="14332" width="15.42578125" style="739" customWidth="1"/>
    <col min="14333" max="14335" width="11.42578125" style="739"/>
    <col min="14336" max="14336" width="13.28515625" style="739" customWidth="1"/>
    <col min="14337" max="14340" width="6.7109375" style="739" customWidth="1"/>
    <col min="14341" max="14344" width="11.42578125" style="739"/>
    <col min="14345" max="14345" width="14.7109375" style="739" bestFit="1" customWidth="1"/>
    <col min="14346" max="14587" width="11.42578125" style="739"/>
    <col min="14588" max="14588" width="15.42578125" style="739" customWidth="1"/>
    <col min="14589" max="14591" width="11.42578125" style="739"/>
    <col min="14592" max="14592" width="13.28515625" style="739" customWidth="1"/>
    <col min="14593" max="14596" width="6.7109375" style="739" customWidth="1"/>
    <col min="14597" max="14600" width="11.42578125" style="739"/>
    <col min="14601" max="14601" width="14.7109375" style="739" bestFit="1" customWidth="1"/>
    <col min="14602" max="14843" width="11.42578125" style="739"/>
    <col min="14844" max="14844" width="15.42578125" style="739" customWidth="1"/>
    <col min="14845" max="14847" width="11.42578125" style="739"/>
    <col min="14848" max="14848" width="13.28515625" style="739" customWidth="1"/>
    <col min="14849" max="14852" width="6.7109375" style="739" customWidth="1"/>
    <col min="14853" max="14856" width="11.42578125" style="739"/>
    <col min="14857" max="14857" width="14.7109375" style="739" bestFit="1" customWidth="1"/>
    <col min="14858" max="15099" width="11.42578125" style="739"/>
    <col min="15100" max="15100" width="15.42578125" style="739" customWidth="1"/>
    <col min="15101" max="15103" width="11.42578125" style="739"/>
    <col min="15104" max="15104" width="13.28515625" style="739" customWidth="1"/>
    <col min="15105" max="15108" width="6.7109375" style="739" customWidth="1"/>
    <col min="15109" max="15112" width="11.42578125" style="739"/>
    <col min="15113" max="15113" width="14.7109375" style="739" bestFit="1" customWidth="1"/>
    <col min="15114" max="15355" width="11.42578125" style="739"/>
    <col min="15356" max="15356" width="15.42578125" style="739" customWidth="1"/>
    <col min="15357" max="15359" width="11.42578125" style="739"/>
    <col min="15360" max="15360" width="13.28515625" style="739" customWidth="1"/>
    <col min="15361" max="15364" width="6.7109375" style="739" customWidth="1"/>
    <col min="15365" max="15368" width="11.42578125" style="739"/>
    <col min="15369" max="15369" width="14.7109375" style="739" bestFit="1" customWidth="1"/>
    <col min="15370" max="15611" width="11.42578125" style="739"/>
    <col min="15612" max="15612" width="15.42578125" style="739" customWidth="1"/>
    <col min="15613" max="15615" width="11.42578125" style="739"/>
    <col min="15616" max="15616" width="13.28515625" style="739" customWidth="1"/>
    <col min="15617" max="15620" width="6.7109375" style="739" customWidth="1"/>
    <col min="15621" max="15624" width="11.42578125" style="739"/>
    <col min="15625" max="15625" width="14.7109375" style="739" bestFit="1" customWidth="1"/>
    <col min="15626" max="15867" width="11.42578125" style="739"/>
    <col min="15868" max="15868" width="15.42578125" style="739" customWidth="1"/>
    <col min="15869" max="15871" width="11.42578125" style="739"/>
    <col min="15872" max="15872" width="13.28515625" style="739" customWidth="1"/>
    <col min="15873" max="15876" width="6.7109375" style="739" customWidth="1"/>
    <col min="15877" max="15880" width="11.42578125" style="739"/>
    <col min="15881" max="15881" width="14.7109375" style="739" bestFit="1" customWidth="1"/>
    <col min="15882" max="16123" width="11.42578125" style="739"/>
    <col min="16124" max="16124" width="15.42578125" style="739" customWidth="1"/>
    <col min="16125" max="16127" width="11.42578125" style="739"/>
    <col min="16128" max="16128" width="13.28515625" style="739" customWidth="1"/>
    <col min="16129" max="16132" width="6.7109375" style="739" customWidth="1"/>
    <col min="16133" max="16136" width="11.42578125" style="739"/>
    <col min="16137" max="16137" width="14.7109375" style="739" bestFit="1" customWidth="1"/>
    <col min="16138" max="16384" width="11.42578125" style="739"/>
  </cols>
  <sheetData>
    <row r="1" spans="1:11" s="738" customFormat="1" ht="20.25">
      <c r="A1" s="778"/>
      <c r="K1" s="888"/>
    </row>
    <row r="2" spans="1:11" s="738" customFormat="1" ht="20.25">
      <c r="A2" s="778"/>
      <c r="K2" s="888"/>
    </row>
    <row r="3" spans="1:11" s="738" customFormat="1" ht="20.25">
      <c r="A3" s="778"/>
      <c r="H3" s="778"/>
      <c r="I3" s="778"/>
      <c r="K3" s="888"/>
    </row>
    <row r="4" spans="1:11" s="738" customFormat="1" ht="20.25">
      <c r="A4" s="779"/>
      <c r="D4" s="778" t="s">
        <v>1066</v>
      </c>
      <c r="K4" s="888"/>
    </row>
    <row r="5" spans="1:11" s="738" customFormat="1" ht="15.75">
      <c r="A5" s="780"/>
      <c r="K5" s="888"/>
    </row>
    <row r="6" spans="1:11" s="738" customFormat="1" ht="22.5">
      <c r="A6" s="984" t="s">
        <v>795</v>
      </c>
      <c r="B6" s="984"/>
      <c r="C6" s="984"/>
      <c r="D6" s="984"/>
      <c r="E6" s="984"/>
      <c r="F6" s="984"/>
      <c r="G6" s="984"/>
      <c r="H6" s="984"/>
      <c r="I6" s="984"/>
      <c r="J6" s="984"/>
      <c r="K6" s="888"/>
    </row>
    <row r="7" spans="1:11" s="738" customFormat="1" ht="22.5">
      <c r="A7" s="984" t="s">
        <v>1206</v>
      </c>
      <c r="B7" s="984"/>
      <c r="C7" s="984"/>
      <c r="D7" s="984"/>
      <c r="E7" s="984"/>
      <c r="F7" s="984"/>
      <c r="G7" s="984"/>
      <c r="H7" s="984"/>
      <c r="I7" s="984"/>
      <c r="J7" s="984"/>
      <c r="K7" s="888"/>
    </row>
    <row r="8" spans="1:11" s="738" customFormat="1" ht="15.75">
      <c r="A8" s="781"/>
      <c r="K8" s="888"/>
    </row>
    <row r="9" spans="1:11" s="738" customFormat="1" ht="22.5">
      <c r="A9" s="984" t="s">
        <v>1067</v>
      </c>
      <c r="B9" s="984"/>
      <c r="C9" s="984"/>
      <c r="D9" s="984"/>
      <c r="E9" s="984"/>
      <c r="F9" s="984"/>
      <c r="G9" s="984"/>
      <c r="H9" s="984"/>
      <c r="I9" s="984"/>
      <c r="J9" s="984"/>
      <c r="K9" s="888"/>
    </row>
    <row r="10" spans="1:11" s="738" customFormat="1" ht="15.75">
      <c r="A10" s="781"/>
      <c r="K10" s="888"/>
    </row>
    <row r="11" spans="1:11" s="738" customFormat="1" ht="16.5" thickBot="1">
      <c r="A11" s="781"/>
      <c r="K11" s="888"/>
    </row>
    <row r="12" spans="1:11" s="738" customFormat="1" ht="13.5" thickBot="1">
      <c r="A12" s="1000"/>
      <c r="B12" s="1001"/>
      <c r="C12" s="1001"/>
      <c r="D12" s="1001"/>
      <c r="E12" s="1002"/>
      <c r="F12" s="1003" t="s">
        <v>1053</v>
      </c>
      <c r="G12" s="1004"/>
      <c r="H12" s="1004"/>
      <c r="I12" s="1005"/>
      <c r="K12" s="888"/>
    </row>
    <row r="13" spans="1:11" s="738" customFormat="1" ht="12.75" customHeight="1">
      <c r="A13" s="992" t="s">
        <v>1068</v>
      </c>
      <c r="B13" s="993"/>
      <c r="C13" s="993"/>
      <c r="D13" s="993"/>
      <c r="E13" s="994"/>
      <c r="F13" s="998" t="s">
        <v>807</v>
      </c>
      <c r="G13" s="999"/>
      <c r="H13" s="998" t="s">
        <v>807</v>
      </c>
      <c r="I13" s="999"/>
      <c r="K13" s="888"/>
    </row>
    <row r="14" spans="1:11" s="738" customFormat="1" ht="13.5" thickBot="1">
      <c r="A14" s="995"/>
      <c r="B14" s="996"/>
      <c r="C14" s="996"/>
      <c r="D14" s="996"/>
      <c r="E14" s="997"/>
      <c r="F14" s="995" t="s">
        <v>919</v>
      </c>
      <c r="G14" s="997"/>
      <c r="H14" s="995" t="s">
        <v>920</v>
      </c>
      <c r="I14" s="997"/>
      <c r="K14" s="888"/>
    </row>
    <row r="15" spans="1:11" ht="15.75">
      <c r="A15" s="1006"/>
      <c r="B15" s="1007"/>
      <c r="C15" s="1007"/>
      <c r="D15" s="1007"/>
      <c r="E15" s="1008"/>
      <c r="F15" s="1006"/>
      <c r="G15" s="1008"/>
      <c r="H15" s="1009"/>
      <c r="I15" s="1010"/>
    </row>
    <row r="16" spans="1:11" ht="15.75">
      <c r="A16" s="1011"/>
      <c r="B16" s="1012"/>
      <c r="C16" s="1012"/>
      <c r="D16" s="1012"/>
      <c r="E16" s="1013"/>
      <c r="F16" s="1011"/>
      <c r="G16" s="1013"/>
      <c r="H16" s="1014"/>
      <c r="I16" s="1015"/>
    </row>
    <row r="17" spans="1:9" ht="15.75" customHeight="1">
      <c r="A17" s="1011" t="s">
        <v>1069</v>
      </c>
      <c r="B17" s="1012"/>
      <c r="C17" s="1012"/>
      <c r="D17" s="1012"/>
      <c r="E17" s="1013"/>
      <c r="F17" s="782">
        <v>2.12</v>
      </c>
      <c r="G17" s="783"/>
      <c r="H17" s="1016">
        <v>1.44</v>
      </c>
      <c r="I17" s="1017"/>
    </row>
    <row r="18" spans="1:9" ht="15.75">
      <c r="A18" s="1011"/>
      <c r="B18" s="1012"/>
      <c r="C18" s="1012"/>
      <c r="D18" s="1012"/>
      <c r="E18" s="1013"/>
      <c r="F18" s="761"/>
      <c r="G18" s="784"/>
      <c r="H18" s="1011"/>
      <c r="I18" s="1013"/>
    </row>
    <row r="19" spans="1:9" ht="15.75">
      <c r="A19" s="1011"/>
      <c r="B19" s="1012"/>
      <c r="C19" s="1012"/>
      <c r="D19" s="1012"/>
      <c r="E19" s="1013"/>
      <c r="F19" s="761"/>
      <c r="G19" s="784"/>
      <c r="H19" s="1011"/>
      <c r="I19" s="1013"/>
    </row>
    <row r="20" spans="1:9" ht="15.75" customHeight="1">
      <c r="A20" s="1011" t="s">
        <v>1070</v>
      </c>
      <c r="B20" s="1012"/>
      <c r="C20" s="1012"/>
      <c r="D20" s="1012"/>
      <c r="E20" s="1013"/>
      <c r="F20" s="782">
        <v>0.36</v>
      </c>
      <c r="G20" s="783"/>
      <c r="H20" s="1018">
        <v>0.51</v>
      </c>
      <c r="I20" s="1019"/>
    </row>
    <row r="21" spans="1:9" ht="15.75">
      <c r="A21" s="1011"/>
      <c r="B21" s="1012"/>
      <c r="C21" s="1012"/>
      <c r="D21" s="1012"/>
      <c r="E21" s="1013"/>
      <c r="F21" s="761"/>
      <c r="G21" s="784"/>
      <c r="H21" s="1014"/>
      <c r="I21" s="1015"/>
    </row>
    <row r="22" spans="1:9" ht="15.75">
      <c r="A22" s="1011"/>
      <c r="B22" s="1012"/>
      <c r="C22" s="1012"/>
      <c r="D22" s="1012"/>
      <c r="E22" s="1013"/>
      <c r="F22" s="761"/>
      <c r="G22" s="784"/>
      <c r="H22" s="1014"/>
      <c r="I22" s="1015"/>
    </row>
    <row r="23" spans="1:9" ht="15.75" customHeight="1">
      <c r="A23" s="1011" t="s">
        <v>1071</v>
      </c>
      <c r="B23" s="1012"/>
      <c r="C23" s="1012"/>
      <c r="D23" s="1012"/>
      <c r="E23" s="1013"/>
      <c r="F23" s="785">
        <v>0.1</v>
      </c>
      <c r="G23" s="786"/>
      <c r="H23" s="1020">
        <v>0.09</v>
      </c>
      <c r="I23" s="1021"/>
    </row>
    <row r="24" spans="1:9" ht="15.75">
      <c r="A24" s="1011"/>
      <c r="B24" s="1012"/>
      <c r="C24" s="1012"/>
      <c r="D24" s="1012"/>
      <c r="E24" s="1013"/>
      <c r="F24" s="761"/>
      <c r="G24" s="784"/>
      <c r="H24" s="1014"/>
      <c r="I24" s="1015"/>
    </row>
    <row r="25" spans="1:9" ht="13.5" thickBot="1">
      <c r="A25" s="1014"/>
      <c r="B25" s="1022"/>
      <c r="C25" s="1022"/>
      <c r="D25" s="1022"/>
      <c r="E25" s="1015"/>
      <c r="F25" s="1014"/>
      <c r="G25" s="1015"/>
      <c r="H25" s="1014"/>
      <c r="I25" s="1015"/>
    </row>
    <row r="26" spans="1:9">
      <c r="A26" s="787"/>
      <c r="B26" s="788"/>
      <c r="C26" s="788"/>
      <c r="D26" s="788"/>
      <c r="E26" s="1023"/>
      <c r="F26" s="1023"/>
      <c r="G26" s="1023"/>
      <c r="H26" s="1023"/>
      <c r="I26" s="789"/>
    </row>
    <row r="27" spans="1:9" ht="12.75" customHeight="1">
      <c r="A27" s="790"/>
      <c r="B27" s="769"/>
      <c r="C27" s="769"/>
      <c r="D27" s="769"/>
      <c r="E27" s="1022"/>
      <c r="F27" s="1022"/>
      <c r="G27" s="1024" t="s">
        <v>1072</v>
      </c>
      <c r="H27" s="1024"/>
      <c r="I27" s="1025"/>
    </row>
    <row r="28" spans="1:9" ht="12.75" customHeight="1">
      <c r="A28" s="790"/>
      <c r="B28" s="769"/>
      <c r="C28" s="769"/>
      <c r="D28" s="769"/>
      <c r="E28" s="1022"/>
      <c r="F28" s="1022"/>
      <c r="G28" s="1026" t="s">
        <v>1073</v>
      </c>
      <c r="H28" s="1026"/>
      <c r="I28" s="791"/>
    </row>
    <row r="29" spans="1:9" ht="26.25" thickBot="1">
      <c r="A29" s="792" t="s">
        <v>1074</v>
      </c>
      <c r="B29" s="793" t="s">
        <v>1075</v>
      </c>
      <c r="C29" s="794" t="s">
        <v>1076</v>
      </c>
      <c r="D29" s="793" t="s">
        <v>1077</v>
      </c>
      <c r="E29" s="1027" t="s">
        <v>1078</v>
      </c>
      <c r="F29" s="1027"/>
      <c r="G29" s="1028" t="s">
        <v>1079</v>
      </c>
      <c r="H29" s="1028"/>
      <c r="I29" s="791"/>
    </row>
    <row r="30" spans="1:9" ht="25.5">
      <c r="A30" s="790"/>
      <c r="B30" s="769" t="s">
        <v>1080</v>
      </c>
      <c r="C30" s="769"/>
      <c r="D30" s="769" t="s">
        <v>846</v>
      </c>
      <c r="E30" s="1022"/>
      <c r="F30" s="1022"/>
      <c r="G30" s="1029" t="s">
        <v>846</v>
      </c>
      <c r="H30" s="1029"/>
      <c r="I30" s="791"/>
    </row>
    <row r="31" spans="1:9" ht="12.75" customHeight="1">
      <c r="A31" s="790"/>
      <c r="B31" s="769"/>
      <c r="C31" s="769"/>
      <c r="D31" s="769"/>
      <c r="E31" s="1022"/>
      <c r="F31" s="1022"/>
      <c r="G31" s="1024" t="s">
        <v>1081</v>
      </c>
      <c r="H31" s="1024"/>
      <c r="I31" s="1025"/>
    </row>
    <row r="32" spans="1:9" ht="12.75" customHeight="1">
      <c r="A32" s="790"/>
      <c r="B32" s="769"/>
      <c r="C32" s="769"/>
      <c r="D32" s="769"/>
      <c r="E32" s="1022"/>
      <c r="F32" s="1022"/>
      <c r="G32" s="1026" t="s">
        <v>1082</v>
      </c>
      <c r="H32" s="1026"/>
      <c r="I32" s="791"/>
    </row>
    <row r="33" spans="1:12" ht="13.5" thickBot="1">
      <c r="A33" s="795"/>
      <c r="B33" s="796"/>
      <c r="C33" s="796"/>
      <c r="D33" s="796"/>
      <c r="E33" s="1032"/>
      <c r="F33" s="1032"/>
      <c r="G33" s="1032"/>
      <c r="H33" s="1032"/>
      <c r="I33" s="797"/>
    </row>
    <row r="34" spans="1:12">
      <c r="A34" s="774"/>
      <c r="B34" s="774"/>
      <c r="C34" s="774"/>
      <c r="D34" s="774"/>
      <c r="E34" s="774"/>
      <c r="F34" s="774"/>
      <c r="G34" s="774"/>
      <c r="H34" s="774"/>
      <c r="I34" s="774"/>
    </row>
    <row r="35" spans="1:12" ht="15.75">
      <c r="A35" s="781"/>
      <c r="L35" s="890"/>
    </row>
    <row r="38" spans="1:12">
      <c r="A38" s="1030" t="s">
        <v>788</v>
      </c>
      <c r="B38" s="1030"/>
      <c r="D38" s="798"/>
      <c r="E38" s="798" t="s">
        <v>789</v>
      </c>
      <c r="F38" s="798"/>
      <c r="G38" s="798"/>
    </row>
    <row r="39" spans="1:12">
      <c r="A39" s="1030" t="s">
        <v>658</v>
      </c>
      <c r="B39" s="1030"/>
      <c r="D39" s="798"/>
      <c r="E39" s="1030" t="s">
        <v>1065</v>
      </c>
      <c r="F39" s="1030"/>
      <c r="G39" s="1030"/>
    </row>
    <row r="40" spans="1:12">
      <c r="A40" s="799"/>
      <c r="D40" s="799"/>
    </row>
    <row r="41" spans="1:12" s="738" customFormat="1">
      <c r="A41" s="799"/>
      <c r="D41" s="799"/>
      <c r="K41" s="888"/>
    </row>
    <row r="42" spans="1:12" s="738" customFormat="1">
      <c r="A42" s="799"/>
      <c r="D42" s="799"/>
      <c r="K42" s="888"/>
    </row>
    <row r="43" spans="1:12" s="738" customFormat="1">
      <c r="B43" s="799"/>
      <c r="G43" s="799"/>
      <c r="K43" s="888"/>
    </row>
    <row r="44" spans="1:12" s="738" customFormat="1">
      <c r="A44" s="799"/>
      <c r="K44" s="888"/>
    </row>
    <row r="45" spans="1:12" s="738" customFormat="1">
      <c r="A45" s="1030" t="str">
        <f>'[1]Anexo I'!B46</f>
        <v>Dr. Raul Fernando Vargas</v>
      </c>
      <c r="B45" s="1030"/>
      <c r="E45" s="1030" t="s">
        <v>661</v>
      </c>
      <c r="F45" s="1030"/>
      <c r="G45" s="1030"/>
      <c r="K45" s="888"/>
    </row>
    <row r="46" spans="1:12" s="738" customFormat="1" ht="15.75">
      <c r="A46" s="1031" t="s">
        <v>1083</v>
      </c>
      <c r="B46" s="1031"/>
      <c r="E46" s="1030" t="s">
        <v>765</v>
      </c>
      <c r="F46" s="1030"/>
      <c r="G46" s="1030"/>
      <c r="K46" s="888"/>
    </row>
    <row r="47" spans="1:12" s="738" customFormat="1">
      <c r="K47" s="888"/>
    </row>
    <row r="48" spans="1:12" s="738" customFormat="1">
      <c r="K48" s="888"/>
    </row>
    <row r="49" spans="11:11" s="738" customFormat="1">
      <c r="K49" s="888"/>
    </row>
    <row r="50" spans="11:11" s="738" customFormat="1">
      <c r="K50" s="888"/>
    </row>
    <row r="51" spans="11:11" s="738" customFormat="1">
      <c r="K51" s="888"/>
    </row>
  </sheetData>
  <mergeCells count="58">
    <mergeCell ref="A45:B45"/>
    <mergeCell ref="E45:G45"/>
    <mergeCell ref="A46:B46"/>
    <mergeCell ref="E46:G46"/>
    <mergeCell ref="E32:F32"/>
    <mergeCell ref="G32:H32"/>
    <mergeCell ref="E33:F33"/>
    <mergeCell ref="G33:H33"/>
    <mergeCell ref="A38:B38"/>
    <mergeCell ref="A39:B39"/>
    <mergeCell ref="E39:G39"/>
    <mergeCell ref="E29:F29"/>
    <mergeCell ref="G29:H29"/>
    <mergeCell ref="E30:F30"/>
    <mergeCell ref="G30:H30"/>
    <mergeCell ref="E31:F31"/>
    <mergeCell ref="G31:I31"/>
    <mergeCell ref="E26:F26"/>
    <mergeCell ref="G26:H26"/>
    <mergeCell ref="E27:F27"/>
    <mergeCell ref="G27:I27"/>
    <mergeCell ref="E28:F28"/>
    <mergeCell ref="G28:H28"/>
    <mergeCell ref="A23:E23"/>
    <mergeCell ref="H23:I23"/>
    <mergeCell ref="A24:E24"/>
    <mergeCell ref="H24:I24"/>
    <mergeCell ref="A25:E25"/>
    <mergeCell ref="F25:G25"/>
    <mergeCell ref="H25:I25"/>
    <mergeCell ref="A20:E20"/>
    <mergeCell ref="H20:I20"/>
    <mergeCell ref="A21:E21"/>
    <mergeCell ref="H21:I21"/>
    <mergeCell ref="A22:E22"/>
    <mergeCell ref="H22:I22"/>
    <mergeCell ref="A17:E17"/>
    <mergeCell ref="H17:I17"/>
    <mergeCell ref="A18:E18"/>
    <mergeCell ref="H18:I18"/>
    <mergeCell ref="A19:E19"/>
    <mergeCell ref="H19:I19"/>
    <mergeCell ref="A15:E15"/>
    <mergeCell ref="F15:G15"/>
    <mergeCell ref="H15:I15"/>
    <mergeCell ref="A16:E16"/>
    <mergeCell ref="F16:G16"/>
    <mergeCell ref="H16:I16"/>
    <mergeCell ref="A6:J6"/>
    <mergeCell ref="A7:J7"/>
    <mergeCell ref="A9:J9"/>
    <mergeCell ref="A12:E12"/>
    <mergeCell ref="F12:I12"/>
    <mergeCell ref="A13:E14"/>
    <mergeCell ref="F13:G13"/>
    <mergeCell ref="H13:I13"/>
    <mergeCell ref="F14:G14"/>
    <mergeCell ref="H14:I14"/>
  </mergeCells>
  <printOptions horizontalCentered="1"/>
  <pageMargins left="0.98425196850393704" right="0.78740157480314965" top="1.9685039370078741" bottom="0.98425196850393704" header="0" footer="0"/>
  <pageSetup paperSize="5" scale="80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1"/>
  <sheetViews>
    <sheetView showGridLines="0" tabSelected="1" workbookViewId="0">
      <selection activeCell="F101" sqref="F101"/>
    </sheetView>
  </sheetViews>
  <sheetFormatPr baseColWidth="10" defaultRowHeight="12.75"/>
  <cols>
    <col min="1" max="1" width="25.5703125" style="738" customWidth="1"/>
    <col min="2" max="2" width="2.140625" style="738" customWidth="1"/>
    <col min="3" max="3" width="11.42578125" style="738"/>
    <col min="4" max="4" width="10.28515625" style="738" customWidth="1"/>
    <col min="5" max="5" width="15.85546875" style="738" customWidth="1"/>
    <col min="6" max="6" width="19.140625" style="738" customWidth="1"/>
    <col min="7" max="7" width="23.140625" style="738" customWidth="1"/>
    <col min="8" max="8" width="14.140625" style="738" customWidth="1"/>
    <col min="9" max="9" width="4.85546875" style="738" customWidth="1"/>
    <col min="10" max="256" width="11.42578125" style="738"/>
    <col min="257" max="257" width="25.5703125" style="738" customWidth="1"/>
    <col min="258" max="258" width="2.140625" style="738" customWidth="1"/>
    <col min="259" max="259" width="11.42578125" style="738"/>
    <col min="260" max="260" width="10.28515625" style="738" customWidth="1"/>
    <col min="261" max="261" width="15.85546875" style="738" customWidth="1"/>
    <col min="262" max="262" width="19.140625" style="738" customWidth="1"/>
    <col min="263" max="263" width="23.140625" style="738" customWidth="1"/>
    <col min="264" max="264" width="14.140625" style="738" customWidth="1"/>
    <col min="265" max="265" width="4.85546875" style="738" customWidth="1"/>
    <col min="266" max="512" width="11.42578125" style="738"/>
    <col min="513" max="513" width="25.5703125" style="738" customWidth="1"/>
    <col min="514" max="514" width="2.140625" style="738" customWidth="1"/>
    <col min="515" max="515" width="11.42578125" style="738"/>
    <col min="516" max="516" width="10.28515625" style="738" customWidth="1"/>
    <col min="517" max="517" width="15.85546875" style="738" customWidth="1"/>
    <col min="518" max="518" width="19.140625" style="738" customWidth="1"/>
    <col min="519" max="519" width="23.140625" style="738" customWidth="1"/>
    <col min="520" max="520" width="14.140625" style="738" customWidth="1"/>
    <col min="521" max="521" width="4.85546875" style="738" customWidth="1"/>
    <col min="522" max="768" width="11.42578125" style="738"/>
    <col min="769" max="769" width="25.5703125" style="738" customWidth="1"/>
    <col min="770" max="770" width="2.140625" style="738" customWidth="1"/>
    <col min="771" max="771" width="11.42578125" style="738"/>
    <col min="772" max="772" width="10.28515625" style="738" customWidth="1"/>
    <col min="773" max="773" width="15.85546875" style="738" customWidth="1"/>
    <col min="774" max="774" width="19.140625" style="738" customWidth="1"/>
    <col min="775" max="775" width="23.140625" style="738" customWidth="1"/>
    <col min="776" max="776" width="14.140625" style="738" customWidth="1"/>
    <col min="777" max="777" width="4.85546875" style="738" customWidth="1"/>
    <col min="778" max="1024" width="11.42578125" style="738"/>
    <col min="1025" max="1025" width="25.5703125" style="738" customWidth="1"/>
    <col min="1026" max="1026" width="2.140625" style="738" customWidth="1"/>
    <col min="1027" max="1027" width="11.42578125" style="738"/>
    <col min="1028" max="1028" width="10.28515625" style="738" customWidth="1"/>
    <col min="1029" max="1029" width="15.85546875" style="738" customWidth="1"/>
    <col min="1030" max="1030" width="19.140625" style="738" customWidth="1"/>
    <col min="1031" max="1031" width="23.140625" style="738" customWidth="1"/>
    <col min="1032" max="1032" width="14.140625" style="738" customWidth="1"/>
    <col min="1033" max="1033" width="4.85546875" style="738" customWidth="1"/>
    <col min="1034" max="1280" width="11.42578125" style="738"/>
    <col min="1281" max="1281" width="25.5703125" style="738" customWidth="1"/>
    <col min="1282" max="1282" width="2.140625" style="738" customWidth="1"/>
    <col min="1283" max="1283" width="11.42578125" style="738"/>
    <col min="1284" max="1284" width="10.28515625" style="738" customWidth="1"/>
    <col min="1285" max="1285" width="15.85546875" style="738" customWidth="1"/>
    <col min="1286" max="1286" width="19.140625" style="738" customWidth="1"/>
    <col min="1287" max="1287" width="23.140625" style="738" customWidth="1"/>
    <col min="1288" max="1288" width="14.140625" style="738" customWidth="1"/>
    <col min="1289" max="1289" width="4.85546875" style="738" customWidth="1"/>
    <col min="1290" max="1536" width="11.42578125" style="738"/>
    <col min="1537" max="1537" width="25.5703125" style="738" customWidth="1"/>
    <col min="1538" max="1538" width="2.140625" style="738" customWidth="1"/>
    <col min="1539" max="1539" width="11.42578125" style="738"/>
    <col min="1540" max="1540" width="10.28515625" style="738" customWidth="1"/>
    <col min="1541" max="1541" width="15.85546875" style="738" customWidth="1"/>
    <col min="1542" max="1542" width="19.140625" style="738" customWidth="1"/>
    <col min="1543" max="1543" width="23.140625" style="738" customWidth="1"/>
    <col min="1544" max="1544" width="14.140625" style="738" customWidth="1"/>
    <col min="1545" max="1545" width="4.85546875" style="738" customWidth="1"/>
    <col min="1546" max="1792" width="11.42578125" style="738"/>
    <col min="1793" max="1793" width="25.5703125" style="738" customWidth="1"/>
    <col min="1794" max="1794" width="2.140625" style="738" customWidth="1"/>
    <col min="1795" max="1795" width="11.42578125" style="738"/>
    <col min="1796" max="1796" width="10.28515625" style="738" customWidth="1"/>
    <col min="1797" max="1797" width="15.85546875" style="738" customWidth="1"/>
    <col min="1798" max="1798" width="19.140625" style="738" customWidth="1"/>
    <col min="1799" max="1799" width="23.140625" style="738" customWidth="1"/>
    <col min="1800" max="1800" width="14.140625" style="738" customWidth="1"/>
    <col min="1801" max="1801" width="4.85546875" style="738" customWidth="1"/>
    <col min="1802" max="2048" width="11.42578125" style="738"/>
    <col min="2049" max="2049" width="25.5703125" style="738" customWidth="1"/>
    <col min="2050" max="2050" width="2.140625" style="738" customWidth="1"/>
    <col min="2051" max="2051" width="11.42578125" style="738"/>
    <col min="2052" max="2052" width="10.28515625" style="738" customWidth="1"/>
    <col min="2053" max="2053" width="15.85546875" style="738" customWidth="1"/>
    <col min="2054" max="2054" width="19.140625" style="738" customWidth="1"/>
    <col min="2055" max="2055" width="23.140625" style="738" customWidth="1"/>
    <col min="2056" max="2056" width="14.140625" style="738" customWidth="1"/>
    <col min="2057" max="2057" width="4.85546875" style="738" customWidth="1"/>
    <col min="2058" max="2304" width="11.42578125" style="738"/>
    <col min="2305" max="2305" width="25.5703125" style="738" customWidth="1"/>
    <col min="2306" max="2306" width="2.140625" style="738" customWidth="1"/>
    <col min="2307" max="2307" width="11.42578125" style="738"/>
    <col min="2308" max="2308" width="10.28515625" style="738" customWidth="1"/>
    <col min="2309" max="2309" width="15.85546875" style="738" customWidth="1"/>
    <col min="2310" max="2310" width="19.140625" style="738" customWidth="1"/>
    <col min="2311" max="2311" width="23.140625" style="738" customWidth="1"/>
    <col min="2312" max="2312" width="14.140625" style="738" customWidth="1"/>
    <col min="2313" max="2313" width="4.85546875" style="738" customWidth="1"/>
    <col min="2314" max="2560" width="11.42578125" style="738"/>
    <col min="2561" max="2561" width="25.5703125" style="738" customWidth="1"/>
    <col min="2562" max="2562" width="2.140625" style="738" customWidth="1"/>
    <col min="2563" max="2563" width="11.42578125" style="738"/>
    <col min="2564" max="2564" width="10.28515625" style="738" customWidth="1"/>
    <col min="2565" max="2565" width="15.85546875" style="738" customWidth="1"/>
    <col min="2566" max="2566" width="19.140625" style="738" customWidth="1"/>
    <col min="2567" max="2567" width="23.140625" style="738" customWidth="1"/>
    <col min="2568" max="2568" width="14.140625" style="738" customWidth="1"/>
    <col min="2569" max="2569" width="4.85546875" style="738" customWidth="1"/>
    <col min="2570" max="2816" width="11.42578125" style="738"/>
    <col min="2817" max="2817" width="25.5703125" style="738" customWidth="1"/>
    <col min="2818" max="2818" width="2.140625" style="738" customWidth="1"/>
    <col min="2819" max="2819" width="11.42578125" style="738"/>
    <col min="2820" max="2820" width="10.28515625" style="738" customWidth="1"/>
    <col min="2821" max="2821" width="15.85546875" style="738" customWidth="1"/>
    <col min="2822" max="2822" width="19.140625" style="738" customWidth="1"/>
    <col min="2823" max="2823" width="23.140625" style="738" customWidth="1"/>
    <col min="2824" max="2824" width="14.140625" style="738" customWidth="1"/>
    <col min="2825" max="2825" width="4.85546875" style="738" customWidth="1"/>
    <col min="2826" max="3072" width="11.42578125" style="738"/>
    <col min="3073" max="3073" width="25.5703125" style="738" customWidth="1"/>
    <col min="3074" max="3074" width="2.140625" style="738" customWidth="1"/>
    <col min="3075" max="3075" width="11.42578125" style="738"/>
    <col min="3076" max="3076" width="10.28515625" style="738" customWidth="1"/>
    <col min="3077" max="3077" width="15.85546875" style="738" customWidth="1"/>
    <col min="3078" max="3078" width="19.140625" style="738" customWidth="1"/>
    <col min="3079" max="3079" width="23.140625" style="738" customWidth="1"/>
    <col min="3080" max="3080" width="14.140625" style="738" customWidth="1"/>
    <col min="3081" max="3081" width="4.85546875" style="738" customWidth="1"/>
    <col min="3082" max="3328" width="11.42578125" style="738"/>
    <col min="3329" max="3329" width="25.5703125" style="738" customWidth="1"/>
    <col min="3330" max="3330" width="2.140625" style="738" customWidth="1"/>
    <col min="3331" max="3331" width="11.42578125" style="738"/>
    <col min="3332" max="3332" width="10.28515625" style="738" customWidth="1"/>
    <col min="3333" max="3333" width="15.85546875" style="738" customWidth="1"/>
    <col min="3334" max="3334" width="19.140625" style="738" customWidth="1"/>
    <col min="3335" max="3335" width="23.140625" style="738" customWidth="1"/>
    <col min="3336" max="3336" width="14.140625" style="738" customWidth="1"/>
    <col min="3337" max="3337" width="4.85546875" style="738" customWidth="1"/>
    <col min="3338" max="3584" width="11.42578125" style="738"/>
    <col min="3585" max="3585" width="25.5703125" style="738" customWidth="1"/>
    <col min="3586" max="3586" width="2.140625" style="738" customWidth="1"/>
    <col min="3587" max="3587" width="11.42578125" style="738"/>
    <col min="3588" max="3588" width="10.28515625" style="738" customWidth="1"/>
    <col min="3589" max="3589" width="15.85546875" style="738" customWidth="1"/>
    <col min="3590" max="3590" width="19.140625" style="738" customWidth="1"/>
    <col min="3591" max="3591" width="23.140625" style="738" customWidth="1"/>
    <col min="3592" max="3592" width="14.140625" style="738" customWidth="1"/>
    <col min="3593" max="3593" width="4.85546875" style="738" customWidth="1"/>
    <col min="3594" max="3840" width="11.42578125" style="738"/>
    <col min="3841" max="3841" width="25.5703125" style="738" customWidth="1"/>
    <col min="3842" max="3842" width="2.140625" style="738" customWidth="1"/>
    <col min="3843" max="3843" width="11.42578125" style="738"/>
    <col min="3844" max="3844" width="10.28515625" style="738" customWidth="1"/>
    <col min="3845" max="3845" width="15.85546875" style="738" customWidth="1"/>
    <col min="3846" max="3846" width="19.140625" style="738" customWidth="1"/>
    <col min="3847" max="3847" width="23.140625" style="738" customWidth="1"/>
    <col min="3848" max="3848" width="14.140625" style="738" customWidth="1"/>
    <col min="3849" max="3849" width="4.85546875" style="738" customWidth="1"/>
    <col min="3850" max="4096" width="11.42578125" style="738"/>
    <col min="4097" max="4097" width="25.5703125" style="738" customWidth="1"/>
    <col min="4098" max="4098" width="2.140625" style="738" customWidth="1"/>
    <col min="4099" max="4099" width="11.42578125" style="738"/>
    <col min="4100" max="4100" width="10.28515625" style="738" customWidth="1"/>
    <col min="4101" max="4101" width="15.85546875" style="738" customWidth="1"/>
    <col min="4102" max="4102" width="19.140625" style="738" customWidth="1"/>
    <col min="4103" max="4103" width="23.140625" style="738" customWidth="1"/>
    <col min="4104" max="4104" width="14.140625" style="738" customWidth="1"/>
    <col min="4105" max="4105" width="4.85546875" style="738" customWidth="1"/>
    <col min="4106" max="4352" width="11.42578125" style="738"/>
    <col min="4353" max="4353" width="25.5703125" style="738" customWidth="1"/>
    <col min="4354" max="4354" width="2.140625" style="738" customWidth="1"/>
    <col min="4355" max="4355" width="11.42578125" style="738"/>
    <col min="4356" max="4356" width="10.28515625" style="738" customWidth="1"/>
    <col min="4357" max="4357" width="15.85546875" style="738" customWidth="1"/>
    <col min="4358" max="4358" width="19.140625" style="738" customWidth="1"/>
    <col min="4359" max="4359" width="23.140625" style="738" customWidth="1"/>
    <col min="4360" max="4360" width="14.140625" style="738" customWidth="1"/>
    <col min="4361" max="4361" width="4.85546875" style="738" customWidth="1"/>
    <col min="4362" max="4608" width="11.42578125" style="738"/>
    <col min="4609" max="4609" width="25.5703125" style="738" customWidth="1"/>
    <col min="4610" max="4610" width="2.140625" style="738" customWidth="1"/>
    <col min="4611" max="4611" width="11.42578125" style="738"/>
    <col min="4612" max="4612" width="10.28515625" style="738" customWidth="1"/>
    <col min="4613" max="4613" width="15.85546875" style="738" customWidth="1"/>
    <col min="4614" max="4614" width="19.140625" style="738" customWidth="1"/>
    <col min="4615" max="4615" width="23.140625" style="738" customWidth="1"/>
    <col min="4616" max="4616" width="14.140625" style="738" customWidth="1"/>
    <col min="4617" max="4617" width="4.85546875" style="738" customWidth="1"/>
    <col min="4618" max="4864" width="11.42578125" style="738"/>
    <col min="4865" max="4865" width="25.5703125" style="738" customWidth="1"/>
    <col min="4866" max="4866" width="2.140625" style="738" customWidth="1"/>
    <col min="4867" max="4867" width="11.42578125" style="738"/>
    <col min="4868" max="4868" width="10.28515625" style="738" customWidth="1"/>
    <col min="4869" max="4869" width="15.85546875" style="738" customWidth="1"/>
    <col min="4870" max="4870" width="19.140625" style="738" customWidth="1"/>
    <col min="4871" max="4871" width="23.140625" style="738" customWidth="1"/>
    <col min="4872" max="4872" width="14.140625" style="738" customWidth="1"/>
    <col min="4873" max="4873" width="4.85546875" style="738" customWidth="1"/>
    <col min="4874" max="5120" width="11.42578125" style="738"/>
    <col min="5121" max="5121" width="25.5703125" style="738" customWidth="1"/>
    <col min="5122" max="5122" width="2.140625" style="738" customWidth="1"/>
    <col min="5123" max="5123" width="11.42578125" style="738"/>
    <col min="5124" max="5124" width="10.28515625" style="738" customWidth="1"/>
    <col min="5125" max="5125" width="15.85546875" style="738" customWidth="1"/>
    <col min="5126" max="5126" width="19.140625" style="738" customWidth="1"/>
    <col min="5127" max="5127" width="23.140625" style="738" customWidth="1"/>
    <col min="5128" max="5128" width="14.140625" style="738" customWidth="1"/>
    <col min="5129" max="5129" width="4.85546875" style="738" customWidth="1"/>
    <col min="5130" max="5376" width="11.42578125" style="738"/>
    <col min="5377" max="5377" width="25.5703125" style="738" customWidth="1"/>
    <col min="5378" max="5378" width="2.140625" style="738" customWidth="1"/>
    <col min="5379" max="5379" width="11.42578125" style="738"/>
    <col min="5380" max="5380" width="10.28515625" style="738" customWidth="1"/>
    <col min="5381" max="5381" width="15.85546875" style="738" customWidth="1"/>
    <col min="5382" max="5382" width="19.140625" style="738" customWidth="1"/>
    <col min="5383" max="5383" width="23.140625" style="738" customWidth="1"/>
    <col min="5384" max="5384" width="14.140625" style="738" customWidth="1"/>
    <col min="5385" max="5385" width="4.85546875" style="738" customWidth="1"/>
    <col min="5386" max="5632" width="11.42578125" style="738"/>
    <col min="5633" max="5633" width="25.5703125" style="738" customWidth="1"/>
    <col min="5634" max="5634" width="2.140625" style="738" customWidth="1"/>
    <col min="5635" max="5635" width="11.42578125" style="738"/>
    <col min="5636" max="5636" width="10.28515625" style="738" customWidth="1"/>
    <col min="5637" max="5637" width="15.85546875" style="738" customWidth="1"/>
    <col min="5638" max="5638" width="19.140625" style="738" customWidth="1"/>
    <col min="5639" max="5639" width="23.140625" style="738" customWidth="1"/>
    <col min="5640" max="5640" width="14.140625" style="738" customWidth="1"/>
    <col min="5641" max="5641" width="4.85546875" style="738" customWidth="1"/>
    <col min="5642" max="5888" width="11.42578125" style="738"/>
    <col min="5889" max="5889" width="25.5703125" style="738" customWidth="1"/>
    <col min="5890" max="5890" width="2.140625" style="738" customWidth="1"/>
    <col min="5891" max="5891" width="11.42578125" style="738"/>
    <col min="5892" max="5892" width="10.28515625" style="738" customWidth="1"/>
    <col min="5893" max="5893" width="15.85546875" style="738" customWidth="1"/>
    <col min="5894" max="5894" width="19.140625" style="738" customWidth="1"/>
    <col min="5895" max="5895" width="23.140625" style="738" customWidth="1"/>
    <col min="5896" max="5896" width="14.140625" style="738" customWidth="1"/>
    <col min="5897" max="5897" width="4.85546875" style="738" customWidth="1"/>
    <col min="5898" max="6144" width="11.42578125" style="738"/>
    <col min="6145" max="6145" width="25.5703125" style="738" customWidth="1"/>
    <col min="6146" max="6146" width="2.140625" style="738" customWidth="1"/>
    <col min="6147" max="6147" width="11.42578125" style="738"/>
    <col min="6148" max="6148" width="10.28515625" style="738" customWidth="1"/>
    <col min="6149" max="6149" width="15.85546875" style="738" customWidth="1"/>
    <col min="6150" max="6150" width="19.140625" style="738" customWidth="1"/>
    <col min="6151" max="6151" width="23.140625" style="738" customWidth="1"/>
    <col min="6152" max="6152" width="14.140625" style="738" customWidth="1"/>
    <col min="6153" max="6153" width="4.85546875" style="738" customWidth="1"/>
    <col min="6154" max="6400" width="11.42578125" style="738"/>
    <col min="6401" max="6401" width="25.5703125" style="738" customWidth="1"/>
    <col min="6402" max="6402" width="2.140625" style="738" customWidth="1"/>
    <col min="6403" max="6403" width="11.42578125" style="738"/>
    <col min="6404" max="6404" width="10.28515625" style="738" customWidth="1"/>
    <col min="6405" max="6405" width="15.85546875" style="738" customWidth="1"/>
    <col min="6406" max="6406" width="19.140625" style="738" customWidth="1"/>
    <col min="6407" max="6407" width="23.140625" style="738" customWidth="1"/>
    <col min="6408" max="6408" width="14.140625" style="738" customWidth="1"/>
    <col min="6409" max="6409" width="4.85546875" style="738" customWidth="1"/>
    <col min="6410" max="6656" width="11.42578125" style="738"/>
    <col min="6657" max="6657" width="25.5703125" style="738" customWidth="1"/>
    <col min="6658" max="6658" width="2.140625" style="738" customWidth="1"/>
    <col min="6659" max="6659" width="11.42578125" style="738"/>
    <col min="6660" max="6660" width="10.28515625" style="738" customWidth="1"/>
    <col min="6661" max="6661" width="15.85546875" style="738" customWidth="1"/>
    <col min="6662" max="6662" width="19.140625" style="738" customWidth="1"/>
    <col min="6663" max="6663" width="23.140625" style="738" customWidth="1"/>
    <col min="6664" max="6664" width="14.140625" style="738" customWidth="1"/>
    <col min="6665" max="6665" width="4.85546875" style="738" customWidth="1"/>
    <col min="6666" max="6912" width="11.42578125" style="738"/>
    <col min="6913" max="6913" width="25.5703125" style="738" customWidth="1"/>
    <col min="6914" max="6914" width="2.140625" style="738" customWidth="1"/>
    <col min="6915" max="6915" width="11.42578125" style="738"/>
    <col min="6916" max="6916" width="10.28515625" style="738" customWidth="1"/>
    <col min="6917" max="6917" width="15.85546875" style="738" customWidth="1"/>
    <col min="6918" max="6918" width="19.140625" style="738" customWidth="1"/>
    <col min="6919" max="6919" width="23.140625" style="738" customWidth="1"/>
    <col min="6920" max="6920" width="14.140625" style="738" customWidth="1"/>
    <col min="6921" max="6921" width="4.85546875" style="738" customWidth="1"/>
    <col min="6922" max="7168" width="11.42578125" style="738"/>
    <col min="7169" max="7169" width="25.5703125" style="738" customWidth="1"/>
    <col min="7170" max="7170" width="2.140625" style="738" customWidth="1"/>
    <col min="7171" max="7171" width="11.42578125" style="738"/>
    <col min="7172" max="7172" width="10.28515625" style="738" customWidth="1"/>
    <col min="7173" max="7173" width="15.85546875" style="738" customWidth="1"/>
    <col min="7174" max="7174" width="19.140625" style="738" customWidth="1"/>
    <col min="7175" max="7175" width="23.140625" style="738" customWidth="1"/>
    <col min="7176" max="7176" width="14.140625" style="738" customWidth="1"/>
    <col min="7177" max="7177" width="4.85546875" style="738" customWidth="1"/>
    <col min="7178" max="7424" width="11.42578125" style="738"/>
    <col min="7425" max="7425" width="25.5703125" style="738" customWidth="1"/>
    <col min="7426" max="7426" width="2.140625" style="738" customWidth="1"/>
    <col min="7427" max="7427" width="11.42578125" style="738"/>
    <col min="7428" max="7428" width="10.28515625" style="738" customWidth="1"/>
    <col min="7429" max="7429" width="15.85546875" style="738" customWidth="1"/>
    <col min="7430" max="7430" width="19.140625" style="738" customWidth="1"/>
    <col min="7431" max="7431" width="23.140625" style="738" customWidth="1"/>
    <col min="7432" max="7432" width="14.140625" style="738" customWidth="1"/>
    <col min="7433" max="7433" width="4.85546875" style="738" customWidth="1"/>
    <col min="7434" max="7680" width="11.42578125" style="738"/>
    <col min="7681" max="7681" width="25.5703125" style="738" customWidth="1"/>
    <col min="7682" max="7682" width="2.140625" style="738" customWidth="1"/>
    <col min="7683" max="7683" width="11.42578125" style="738"/>
    <col min="7684" max="7684" width="10.28515625" style="738" customWidth="1"/>
    <col min="7685" max="7685" width="15.85546875" style="738" customWidth="1"/>
    <col min="7686" max="7686" width="19.140625" style="738" customWidth="1"/>
    <col min="7687" max="7687" width="23.140625" style="738" customWidth="1"/>
    <col min="7688" max="7688" width="14.140625" style="738" customWidth="1"/>
    <col min="7689" max="7689" width="4.85546875" style="738" customWidth="1"/>
    <col min="7690" max="7936" width="11.42578125" style="738"/>
    <col min="7937" max="7937" width="25.5703125" style="738" customWidth="1"/>
    <col min="7938" max="7938" width="2.140625" style="738" customWidth="1"/>
    <col min="7939" max="7939" width="11.42578125" style="738"/>
    <col min="7940" max="7940" width="10.28515625" style="738" customWidth="1"/>
    <col min="7941" max="7941" width="15.85546875" style="738" customWidth="1"/>
    <col min="7942" max="7942" width="19.140625" style="738" customWidth="1"/>
    <col min="7943" max="7943" width="23.140625" style="738" customWidth="1"/>
    <col min="7944" max="7944" width="14.140625" style="738" customWidth="1"/>
    <col min="7945" max="7945" width="4.85546875" style="738" customWidth="1"/>
    <col min="7946" max="8192" width="11.42578125" style="738"/>
    <col min="8193" max="8193" width="25.5703125" style="738" customWidth="1"/>
    <col min="8194" max="8194" width="2.140625" style="738" customWidth="1"/>
    <col min="8195" max="8195" width="11.42578125" style="738"/>
    <col min="8196" max="8196" width="10.28515625" style="738" customWidth="1"/>
    <col min="8197" max="8197" width="15.85546875" style="738" customWidth="1"/>
    <col min="8198" max="8198" width="19.140625" style="738" customWidth="1"/>
    <col min="8199" max="8199" width="23.140625" style="738" customWidth="1"/>
    <col min="8200" max="8200" width="14.140625" style="738" customWidth="1"/>
    <col min="8201" max="8201" width="4.85546875" style="738" customWidth="1"/>
    <col min="8202" max="8448" width="11.42578125" style="738"/>
    <col min="8449" max="8449" width="25.5703125" style="738" customWidth="1"/>
    <col min="8450" max="8450" width="2.140625" style="738" customWidth="1"/>
    <col min="8451" max="8451" width="11.42578125" style="738"/>
    <col min="8452" max="8452" width="10.28515625" style="738" customWidth="1"/>
    <col min="8453" max="8453" width="15.85546875" style="738" customWidth="1"/>
    <col min="8454" max="8454" width="19.140625" style="738" customWidth="1"/>
    <col min="8455" max="8455" width="23.140625" style="738" customWidth="1"/>
    <col min="8456" max="8456" width="14.140625" style="738" customWidth="1"/>
    <col min="8457" max="8457" width="4.85546875" style="738" customWidth="1"/>
    <col min="8458" max="8704" width="11.42578125" style="738"/>
    <col min="8705" max="8705" width="25.5703125" style="738" customWidth="1"/>
    <col min="8706" max="8706" width="2.140625" style="738" customWidth="1"/>
    <col min="8707" max="8707" width="11.42578125" style="738"/>
    <col min="8708" max="8708" width="10.28515625" style="738" customWidth="1"/>
    <col min="8709" max="8709" width="15.85546875" style="738" customWidth="1"/>
    <col min="8710" max="8710" width="19.140625" style="738" customWidth="1"/>
    <col min="8711" max="8711" width="23.140625" style="738" customWidth="1"/>
    <col min="8712" max="8712" width="14.140625" style="738" customWidth="1"/>
    <col min="8713" max="8713" width="4.85546875" style="738" customWidth="1"/>
    <col min="8714" max="8960" width="11.42578125" style="738"/>
    <col min="8961" max="8961" width="25.5703125" style="738" customWidth="1"/>
    <col min="8962" max="8962" width="2.140625" style="738" customWidth="1"/>
    <col min="8963" max="8963" width="11.42578125" style="738"/>
    <col min="8964" max="8964" width="10.28515625" style="738" customWidth="1"/>
    <col min="8965" max="8965" width="15.85546875" style="738" customWidth="1"/>
    <col min="8966" max="8966" width="19.140625" style="738" customWidth="1"/>
    <col min="8967" max="8967" width="23.140625" style="738" customWidth="1"/>
    <col min="8968" max="8968" width="14.140625" style="738" customWidth="1"/>
    <col min="8969" max="8969" width="4.85546875" style="738" customWidth="1"/>
    <col min="8970" max="9216" width="11.42578125" style="738"/>
    <col min="9217" max="9217" width="25.5703125" style="738" customWidth="1"/>
    <col min="9218" max="9218" width="2.140625" style="738" customWidth="1"/>
    <col min="9219" max="9219" width="11.42578125" style="738"/>
    <col min="9220" max="9220" width="10.28515625" style="738" customWidth="1"/>
    <col min="9221" max="9221" width="15.85546875" style="738" customWidth="1"/>
    <col min="9222" max="9222" width="19.140625" style="738" customWidth="1"/>
    <col min="9223" max="9223" width="23.140625" style="738" customWidth="1"/>
    <col min="9224" max="9224" width="14.140625" style="738" customWidth="1"/>
    <col min="9225" max="9225" width="4.85546875" style="738" customWidth="1"/>
    <col min="9226" max="9472" width="11.42578125" style="738"/>
    <col min="9473" max="9473" width="25.5703125" style="738" customWidth="1"/>
    <col min="9474" max="9474" width="2.140625" style="738" customWidth="1"/>
    <col min="9475" max="9475" width="11.42578125" style="738"/>
    <col min="9476" max="9476" width="10.28515625" style="738" customWidth="1"/>
    <col min="9477" max="9477" width="15.85546875" style="738" customWidth="1"/>
    <col min="9478" max="9478" width="19.140625" style="738" customWidth="1"/>
    <col min="9479" max="9479" width="23.140625" style="738" customWidth="1"/>
    <col min="9480" max="9480" width="14.140625" style="738" customWidth="1"/>
    <col min="9481" max="9481" width="4.85546875" style="738" customWidth="1"/>
    <col min="9482" max="9728" width="11.42578125" style="738"/>
    <col min="9729" max="9729" width="25.5703125" style="738" customWidth="1"/>
    <col min="9730" max="9730" width="2.140625" style="738" customWidth="1"/>
    <col min="9731" max="9731" width="11.42578125" style="738"/>
    <col min="9732" max="9732" width="10.28515625" style="738" customWidth="1"/>
    <col min="9733" max="9733" width="15.85546875" style="738" customWidth="1"/>
    <col min="9734" max="9734" width="19.140625" style="738" customWidth="1"/>
    <col min="9735" max="9735" width="23.140625" style="738" customWidth="1"/>
    <col min="9736" max="9736" width="14.140625" style="738" customWidth="1"/>
    <col min="9737" max="9737" width="4.85546875" style="738" customWidth="1"/>
    <col min="9738" max="9984" width="11.42578125" style="738"/>
    <col min="9985" max="9985" width="25.5703125" style="738" customWidth="1"/>
    <col min="9986" max="9986" width="2.140625" style="738" customWidth="1"/>
    <col min="9987" max="9987" width="11.42578125" style="738"/>
    <col min="9988" max="9988" width="10.28515625" style="738" customWidth="1"/>
    <col min="9989" max="9989" width="15.85546875" style="738" customWidth="1"/>
    <col min="9990" max="9990" width="19.140625" style="738" customWidth="1"/>
    <col min="9991" max="9991" width="23.140625" style="738" customWidth="1"/>
    <col min="9992" max="9992" width="14.140625" style="738" customWidth="1"/>
    <col min="9993" max="9993" width="4.85546875" style="738" customWidth="1"/>
    <col min="9994" max="10240" width="11.42578125" style="738"/>
    <col min="10241" max="10241" width="25.5703125" style="738" customWidth="1"/>
    <col min="10242" max="10242" width="2.140625" style="738" customWidth="1"/>
    <col min="10243" max="10243" width="11.42578125" style="738"/>
    <col min="10244" max="10244" width="10.28515625" style="738" customWidth="1"/>
    <col min="10245" max="10245" width="15.85546875" style="738" customWidth="1"/>
    <col min="10246" max="10246" width="19.140625" style="738" customWidth="1"/>
    <col min="10247" max="10247" width="23.140625" style="738" customWidth="1"/>
    <col min="10248" max="10248" width="14.140625" style="738" customWidth="1"/>
    <col min="10249" max="10249" width="4.85546875" style="738" customWidth="1"/>
    <col min="10250" max="10496" width="11.42578125" style="738"/>
    <col min="10497" max="10497" width="25.5703125" style="738" customWidth="1"/>
    <col min="10498" max="10498" width="2.140625" style="738" customWidth="1"/>
    <col min="10499" max="10499" width="11.42578125" style="738"/>
    <col min="10500" max="10500" width="10.28515625" style="738" customWidth="1"/>
    <col min="10501" max="10501" width="15.85546875" style="738" customWidth="1"/>
    <col min="10502" max="10502" width="19.140625" style="738" customWidth="1"/>
    <col min="10503" max="10503" width="23.140625" style="738" customWidth="1"/>
    <col min="10504" max="10504" width="14.140625" style="738" customWidth="1"/>
    <col min="10505" max="10505" width="4.85546875" style="738" customWidth="1"/>
    <col min="10506" max="10752" width="11.42578125" style="738"/>
    <col min="10753" max="10753" width="25.5703125" style="738" customWidth="1"/>
    <col min="10754" max="10754" width="2.140625" style="738" customWidth="1"/>
    <col min="10755" max="10755" width="11.42578125" style="738"/>
    <col min="10756" max="10756" width="10.28515625" style="738" customWidth="1"/>
    <col min="10757" max="10757" width="15.85546875" style="738" customWidth="1"/>
    <col min="10758" max="10758" width="19.140625" style="738" customWidth="1"/>
    <col min="10759" max="10759" width="23.140625" style="738" customWidth="1"/>
    <col min="10760" max="10760" width="14.140625" style="738" customWidth="1"/>
    <col min="10761" max="10761" width="4.85546875" style="738" customWidth="1"/>
    <col min="10762" max="11008" width="11.42578125" style="738"/>
    <col min="11009" max="11009" width="25.5703125" style="738" customWidth="1"/>
    <col min="11010" max="11010" width="2.140625" style="738" customWidth="1"/>
    <col min="11011" max="11011" width="11.42578125" style="738"/>
    <col min="11012" max="11012" width="10.28515625" style="738" customWidth="1"/>
    <col min="11013" max="11013" width="15.85546875" style="738" customWidth="1"/>
    <col min="11014" max="11014" width="19.140625" style="738" customWidth="1"/>
    <col min="11015" max="11015" width="23.140625" style="738" customWidth="1"/>
    <col min="11016" max="11016" width="14.140625" style="738" customWidth="1"/>
    <col min="11017" max="11017" width="4.85546875" style="738" customWidth="1"/>
    <col min="11018" max="11264" width="11.42578125" style="738"/>
    <col min="11265" max="11265" width="25.5703125" style="738" customWidth="1"/>
    <col min="11266" max="11266" width="2.140625" style="738" customWidth="1"/>
    <col min="11267" max="11267" width="11.42578125" style="738"/>
    <col min="11268" max="11268" width="10.28515625" style="738" customWidth="1"/>
    <col min="11269" max="11269" width="15.85546875" style="738" customWidth="1"/>
    <col min="11270" max="11270" width="19.140625" style="738" customWidth="1"/>
    <col min="11271" max="11271" width="23.140625" style="738" customWidth="1"/>
    <col min="11272" max="11272" width="14.140625" style="738" customWidth="1"/>
    <col min="11273" max="11273" width="4.85546875" style="738" customWidth="1"/>
    <col min="11274" max="11520" width="11.42578125" style="738"/>
    <col min="11521" max="11521" width="25.5703125" style="738" customWidth="1"/>
    <col min="11522" max="11522" width="2.140625" style="738" customWidth="1"/>
    <col min="11523" max="11523" width="11.42578125" style="738"/>
    <col min="11524" max="11524" width="10.28515625" style="738" customWidth="1"/>
    <col min="11525" max="11525" width="15.85546875" style="738" customWidth="1"/>
    <col min="11526" max="11526" width="19.140625" style="738" customWidth="1"/>
    <col min="11527" max="11527" width="23.140625" style="738" customWidth="1"/>
    <col min="11528" max="11528" width="14.140625" style="738" customWidth="1"/>
    <col min="11529" max="11529" width="4.85546875" style="738" customWidth="1"/>
    <col min="11530" max="11776" width="11.42578125" style="738"/>
    <col min="11777" max="11777" width="25.5703125" style="738" customWidth="1"/>
    <col min="11778" max="11778" width="2.140625" style="738" customWidth="1"/>
    <col min="11779" max="11779" width="11.42578125" style="738"/>
    <col min="11780" max="11780" width="10.28515625" style="738" customWidth="1"/>
    <col min="11781" max="11781" width="15.85546875" style="738" customWidth="1"/>
    <col min="11782" max="11782" width="19.140625" style="738" customWidth="1"/>
    <col min="11783" max="11783" width="23.140625" style="738" customWidth="1"/>
    <col min="11784" max="11784" width="14.140625" style="738" customWidth="1"/>
    <col min="11785" max="11785" width="4.85546875" style="738" customWidth="1"/>
    <col min="11786" max="12032" width="11.42578125" style="738"/>
    <col min="12033" max="12033" width="25.5703125" style="738" customWidth="1"/>
    <col min="12034" max="12034" width="2.140625" style="738" customWidth="1"/>
    <col min="12035" max="12035" width="11.42578125" style="738"/>
    <col min="12036" max="12036" width="10.28515625" style="738" customWidth="1"/>
    <col min="12037" max="12037" width="15.85546875" style="738" customWidth="1"/>
    <col min="12038" max="12038" width="19.140625" style="738" customWidth="1"/>
    <col min="12039" max="12039" width="23.140625" style="738" customWidth="1"/>
    <col min="12040" max="12040" width="14.140625" style="738" customWidth="1"/>
    <col min="12041" max="12041" width="4.85546875" style="738" customWidth="1"/>
    <col min="12042" max="12288" width="11.42578125" style="738"/>
    <col min="12289" max="12289" width="25.5703125" style="738" customWidth="1"/>
    <col min="12290" max="12290" width="2.140625" style="738" customWidth="1"/>
    <col min="12291" max="12291" width="11.42578125" style="738"/>
    <col min="12292" max="12292" width="10.28515625" style="738" customWidth="1"/>
    <col min="12293" max="12293" width="15.85546875" style="738" customWidth="1"/>
    <col min="12294" max="12294" width="19.140625" style="738" customWidth="1"/>
    <col min="12295" max="12295" width="23.140625" style="738" customWidth="1"/>
    <col min="12296" max="12296" width="14.140625" style="738" customWidth="1"/>
    <col min="12297" max="12297" width="4.85546875" style="738" customWidth="1"/>
    <col min="12298" max="12544" width="11.42578125" style="738"/>
    <col min="12545" max="12545" width="25.5703125" style="738" customWidth="1"/>
    <col min="12546" max="12546" width="2.140625" style="738" customWidth="1"/>
    <col min="12547" max="12547" width="11.42578125" style="738"/>
    <col min="12548" max="12548" width="10.28515625" style="738" customWidth="1"/>
    <col min="12549" max="12549" width="15.85546875" style="738" customWidth="1"/>
    <col min="12550" max="12550" width="19.140625" style="738" customWidth="1"/>
    <col min="12551" max="12551" width="23.140625" style="738" customWidth="1"/>
    <col min="12552" max="12552" width="14.140625" style="738" customWidth="1"/>
    <col min="12553" max="12553" width="4.85546875" style="738" customWidth="1"/>
    <col min="12554" max="12800" width="11.42578125" style="738"/>
    <col min="12801" max="12801" width="25.5703125" style="738" customWidth="1"/>
    <col min="12802" max="12802" width="2.140625" style="738" customWidth="1"/>
    <col min="12803" max="12803" width="11.42578125" style="738"/>
    <col min="12804" max="12804" width="10.28515625" style="738" customWidth="1"/>
    <col min="12805" max="12805" width="15.85546875" style="738" customWidth="1"/>
    <col min="12806" max="12806" width="19.140625" style="738" customWidth="1"/>
    <col min="12807" max="12807" width="23.140625" style="738" customWidth="1"/>
    <col min="12808" max="12808" width="14.140625" style="738" customWidth="1"/>
    <col min="12809" max="12809" width="4.85546875" style="738" customWidth="1"/>
    <col min="12810" max="13056" width="11.42578125" style="738"/>
    <col min="13057" max="13057" width="25.5703125" style="738" customWidth="1"/>
    <col min="13058" max="13058" width="2.140625" style="738" customWidth="1"/>
    <col min="13059" max="13059" width="11.42578125" style="738"/>
    <col min="13060" max="13060" width="10.28515625" style="738" customWidth="1"/>
    <col min="13061" max="13061" width="15.85546875" style="738" customWidth="1"/>
    <col min="13062" max="13062" width="19.140625" style="738" customWidth="1"/>
    <col min="13063" max="13063" width="23.140625" style="738" customWidth="1"/>
    <col min="13064" max="13064" width="14.140625" style="738" customWidth="1"/>
    <col min="13065" max="13065" width="4.85546875" style="738" customWidth="1"/>
    <col min="13066" max="13312" width="11.42578125" style="738"/>
    <col min="13313" max="13313" width="25.5703125" style="738" customWidth="1"/>
    <col min="13314" max="13314" width="2.140625" style="738" customWidth="1"/>
    <col min="13315" max="13315" width="11.42578125" style="738"/>
    <col min="13316" max="13316" width="10.28515625" style="738" customWidth="1"/>
    <col min="13317" max="13317" width="15.85546875" style="738" customWidth="1"/>
    <col min="13318" max="13318" width="19.140625" style="738" customWidth="1"/>
    <col min="13319" max="13319" width="23.140625" style="738" customWidth="1"/>
    <col min="13320" max="13320" width="14.140625" style="738" customWidth="1"/>
    <col min="13321" max="13321" width="4.85546875" style="738" customWidth="1"/>
    <col min="13322" max="13568" width="11.42578125" style="738"/>
    <col min="13569" max="13569" width="25.5703125" style="738" customWidth="1"/>
    <col min="13570" max="13570" width="2.140625" style="738" customWidth="1"/>
    <col min="13571" max="13571" width="11.42578125" style="738"/>
    <col min="13572" max="13572" width="10.28515625" style="738" customWidth="1"/>
    <col min="13573" max="13573" width="15.85546875" style="738" customWidth="1"/>
    <col min="13574" max="13574" width="19.140625" style="738" customWidth="1"/>
    <col min="13575" max="13575" width="23.140625" style="738" customWidth="1"/>
    <col min="13576" max="13576" width="14.140625" style="738" customWidth="1"/>
    <col min="13577" max="13577" width="4.85546875" style="738" customWidth="1"/>
    <col min="13578" max="13824" width="11.42578125" style="738"/>
    <col min="13825" max="13825" width="25.5703125" style="738" customWidth="1"/>
    <col min="13826" max="13826" width="2.140625" style="738" customWidth="1"/>
    <col min="13827" max="13827" width="11.42578125" style="738"/>
    <col min="13828" max="13828" width="10.28515625" style="738" customWidth="1"/>
    <col min="13829" max="13829" width="15.85546875" style="738" customWidth="1"/>
    <col min="13830" max="13830" width="19.140625" style="738" customWidth="1"/>
    <col min="13831" max="13831" width="23.140625" style="738" customWidth="1"/>
    <col min="13832" max="13832" width="14.140625" style="738" customWidth="1"/>
    <col min="13833" max="13833" width="4.85546875" style="738" customWidth="1"/>
    <col min="13834" max="14080" width="11.42578125" style="738"/>
    <col min="14081" max="14081" width="25.5703125" style="738" customWidth="1"/>
    <col min="14082" max="14082" width="2.140625" style="738" customWidth="1"/>
    <col min="14083" max="14083" width="11.42578125" style="738"/>
    <col min="14084" max="14084" width="10.28515625" style="738" customWidth="1"/>
    <col min="14085" max="14085" width="15.85546875" style="738" customWidth="1"/>
    <col min="14086" max="14086" width="19.140625" style="738" customWidth="1"/>
    <col min="14087" max="14087" width="23.140625" style="738" customWidth="1"/>
    <col min="14088" max="14088" width="14.140625" style="738" customWidth="1"/>
    <col min="14089" max="14089" width="4.85546875" style="738" customWidth="1"/>
    <col min="14090" max="14336" width="11.42578125" style="738"/>
    <col min="14337" max="14337" width="25.5703125" style="738" customWidth="1"/>
    <col min="14338" max="14338" width="2.140625" style="738" customWidth="1"/>
    <col min="14339" max="14339" width="11.42578125" style="738"/>
    <col min="14340" max="14340" width="10.28515625" style="738" customWidth="1"/>
    <col min="14341" max="14341" width="15.85546875" style="738" customWidth="1"/>
    <col min="14342" max="14342" width="19.140625" style="738" customWidth="1"/>
    <col min="14343" max="14343" width="23.140625" style="738" customWidth="1"/>
    <col min="14344" max="14344" width="14.140625" style="738" customWidth="1"/>
    <col min="14345" max="14345" width="4.85546875" style="738" customWidth="1"/>
    <col min="14346" max="14592" width="11.42578125" style="738"/>
    <col min="14593" max="14593" width="25.5703125" style="738" customWidth="1"/>
    <col min="14594" max="14594" width="2.140625" style="738" customWidth="1"/>
    <col min="14595" max="14595" width="11.42578125" style="738"/>
    <col min="14596" max="14596" width="10.28515625" style="738" customWidth="1"/>
    <col min="14597" max="14597" width="15.85546875" style="738" customWidth="1"/>
    <col min="14598" max="14598" width="19.140625" style="738" customWidth="1"/>
    <col min="14599" max="14599" width="23.140625" style="738" customWidth="1"/>
    <col min="14600" max="14600" width="14.140625" style="738" customWidth="1"/>
    <col min="14601" max="14601" width="4.85546875" style="738" customWidth="1"/>
    <col min="14602" max="14848" width="11.42578125" style="738"/>
    <col min="14849" max="14849" width="25.5703125" style="738" customWidth="1"/>
    <col min="14850" max="14850" width="2.140625" style="738" customWidth="1"/>
    <col min="14851" max="14851" width="11.42578125" style="738"/>
    <col min="14852" max="14852" width="10.28515625" style="738" customWidth="1"/>
    <col min="14853" max="14853" width="15.85546875" style="738" customWidth="1"/>
    <col min="14854" max="14854" width="19.140625" style="738" customWidth="1"/>
    <col min="14855" max="14855" width="23.140625" style="738" customWidth="1"/>
    <col min="14856" max="14856" width="14.140625" style="738" customWidth="1"/>
    <col min="14857" max="14857" width="4.85546875" style="738" customWidth="1"/>
    <col min="14858" max="15104" width="11.42578125" style="738"/>
    <col min="15105" max="15105" width="25.5703125" style="738" customWidth="1"/>
    <col min="15106" max="15106" width="2.140625" style="738" customWidth="1"/>
    <col min="15107" max="15107" width="11.42578125" style="738"/>
    <col min="15108" max="15108" width="10.28515625" style="738" customWidth="1"/>
    <col min="15109" max="15109" width="15.85546875" style="738" customWidth="1"/>
    <col min="15110" max="15110" width="19.140625" style="738" customWidth="1"/>
    <col min="15111" max="15111" width="23.140625" style="738" customWidth="1"/>
    <col min="15112" max="15112" width="14.140625" style="738" customWidth="1"/>
    <col min="15113" max="15113" width="4.85546875" style="738" customWidth="1"/>
    <col min="15114" max="15360" width="11.42578125" style="738"/>
    <col min="15361" max="15361" width="25.5703125" style="738" customWidth="1"/>
    <col min="15362" max="15362" width="2.140625" style="738" customWidth="1"/>
    <col min="15363" max="15363" width="11.42578125" style="738"/>
    <col min="15364" max="15364" width="10.28515625" style="738" customWidth="1"/>
    <col min="15365" max="15365" width="15.85546875" style="738" customWidth="1"/>
    <col min="15366" max="15366" width="19.140625" style="738" customWidth="1"/>
    <col min="15367" max="15367" width="23.140625" style="738" customWidth="1"/>
    <col min="15368" max="15368" width="14.140625" style="738" customWidth="1"/>
    <col min="15369" max="15369" width="4.85546875" style="738" customWidth="1"/>
    <col min="15370" max="15616" width="11.42578125" style="738"/>
    <col min="15617" max="15617" width="25.5703125" style="738" customWidth="1"/>
    <col min="15618" max="15618" width="2.140625" style="738" customWidth="1"/>
    <col min="15619" max="15619" width="11.42578125" style="738"/>
    <col min="15620" max="15620" width="10.28515625" style="738" customWidth="1"/>
    <col min="15621" max="15621" width="15.85546875" style="738" customWidth="1"/>
    <col min="15622" max="15622" width="19.140625" style="738" customWidth="1"/>
    <col min="15623" max="15623" width="23.140625" style="738" customWidth="1"/>
    <col min="15624" max="15624" width="14.140625" style="738" customWidth="1"/>
    <col min="15625" max="15625" width="4.85546875" style="738" customWidth="1"/>
    <col min="15626" max="15872" width="11.42578125" style="738"/>
    <col min="15873" max="15873" width="25.5703125" style="738" customWidth="1"/>
    <col min="15874" max="15874" width="2.140625" style="738" customWidth="1"/>
    <col min="15875" max="15875" width="11.42578125" style="738"/>
    <col min="15876" max="15876" width="10.28515625" style="738" customWidth="1"/>
    <col min="15877" max="15877" width="15.85546875" style="738" customWidth="1"/>
    <col min="15878" max="15878" width="19.140625" style="738" customWidth="1"/>
    <col min="15879" max="15879" width="23.140625" style="738" customWidth="1"/>
    <col min="15880" max="15880" width="14.140625" style="738" customWidth="1"/>
    <col min="15881" max="15881" width="4.85546875" style="738" customWidth="1"/>
    <col min="15882" max="16128" width="11.42578125" style="738"/>
    <col min="16129" max="16129" width="25.5703125" style="738" customWidth="1"/>
    <col min="16130" max="16130" width="2.140625" style="738" customWidth="1"/>
    <col min="16131" max="16131" width="11.42578125" style="738"/>
    <col min="16132" max="16132" width="10.28515625" style="738" customWidth="1"/>
    <col min="16133" max="16133" width="15.85546875" style="738" customWidth="1"/>
    <col min="16134" max="16134" width="19.140625" style="738" customWidth="1"/>
    <col min="16135" max="16135" width="23.140625" style="738" customWidth="1"/>
    <col min="16136" max="16136" width="14.140625" style="738" customWidth="1"/>
    <col min="16137" max="16137" width="4.85546875" style="738" customWidth="1"/>
    <col min="16138" max="16384" width="11.42578125" style="738"/>
  </cols>
  <sheetData>
    <row r="1" spans="1:9" ht="22.5">
      <c r="A1" s="1037" t="str">
        <f>+'[2]Anexo J'!A6:J6</f>
        <v>BALANCE GENERAL</v>
      </c>
      <c r="B1" s="1037"/>
      <c r="C1" s="1037"/>
      <c r="D1" s="1037"/>
      <c r="E1" s="1037"/>
      <c r="F1" s="1037"/>
      <c r="G1" s="1037"/>
      <c r="H1" s="1037"/>
      <c r="I1" s="1037"/>
    </row>
    <row r="2" spans="1:9" ht="22.5">
      <c r="A2" s="1037" t="s">
        <v>1206</v>
      </c>
      <c r="B2" s="1037"/>
      <c r="C2" s="1037"/>
      <c r="D2" s="1037"/>
      <c r="E2" s="1037"/>
      <c r="F2" s="1037"/>
      <c r="G2" s="1037"/>
      <c r="H2" s="1037"/>
      <c r="I2" s="1037"/>
    </row>
    <row r="3" spans="1:9" ht="22.5">
      <c r="A3" s="1038" t="s">
        <v>1084</v>
      </c>
      <c r="B3" s="1038"/>
      <c r="C3" s="1038"/>
      <c r="D3" s="1038"/>
      <c r="E3" s="1038"/>
      <c r="F3" s="1038"/>
      <c r="G3" s="1038"/>
      <c r="H3" s="1038"/>
      <c r="I3" s="1038"/>
    </row>
    <row r="4" spans="1:9" ht="15.75">
      <c r="A4" s="800" t="s">
        <v>1085</v>
      </c>
      <c r="B4" s="800"/>
      <c r="C4" s="801"/>
      <c r="D4" s="801"/>
      <c r="E4" s="801"/>
      <c r="F4" s="801"/>
      <c r="G4" s="801"/>
      <c r="H4" s="801"/>
      <c r="I4" s="801"/>
    </row>
    <row r="5" spans="1:9" ht="15.75">
      <c r="A5" s="801"/>
      <c r="B5" s="802"/>
      <c r="C5" s="802"/>
      <c r="D5" s="802"/>
      <c r="E5" s="802"/>
      <c r="F5" s="802"/>
      <c r="G5" s="802"/>
      <c r="H5" s="802"/>
      <c r="I5" s="802"/>
    </row>
    <row r="6" spans="1:9" ht="15.75">
      <c r="A6" s="803" t="s">
        <v>1207</v>
      </c>
      <c r="B6" s="804"/>
      <c r="C6" s="802"/>
      <c r="D6" s="802"/>
      <c r="E6" s="802"/>
      <c r="F6" s="802"/>
      <c r="G6" s="802"/>
      <c r="H6" s="802"/>
      <c r="I6" s="802"/>
    </row>
    <row r="7" spans="1:9" ht="52.5" customHeight="1">
      <c r="A7" s="1039" t="s">
        <v>1086</v>
      </c>
      <c r="B7" s="1039"/>
      <c r="C7" s="1039"/>
      <c r="D7" s="1039"/>
      <c r="E7" s="1039"/>
      <c r="F7" s="1039"/>
      <c r="G7" s="1039"/>
      <c r="H7" s="1039"/>
      <c r="I7" s="1039"/>
    </row>
    <row r="8" spans="1:9" ht="22.5" customHeight="1">
      <c r="A8" s="805" t="s">
        <v>1087</v>
      </c>
      <c r="B8" s="806"/>
      <c r="C8" s="806"/>
      <c r="D8" s="806"/>
      <c r="E8" s="806"/>
      <c r="F8" s="806"/>
      <c r="G8" s="806"/>
      <c r="H8" s="806"/>
      <c r="I8" s="806"/>
    </row>
    <row r="9" spans="1:9" s="743" customFormat="1" ht="24.75" customHeight="1">
      <c r="A9" s="805" t="s">
        <v>1088</v>
      </c>
      <c r="B9" s="807"/>
      <c r="C9" s="807"/>
      <c r="D9" s="807"/>
      <c r="E9" s="807"/>
      <c r="F9" s="807"/>
      <c r="G9" s="807"/>
      <c r="H9" s="807"/>
      <c r="I9" s="807"/>
    </row>
    <row r="10" spans="1:9" s="743" customFormat="1" ht="21.75" customHeight="1">
      <c r="A10" s="805" t="s">
        <v>1089</v>
      </c>
      <c r="B10" s="807"/>
      <c r="C10" s="807"/>
      <c r="D10" s="807"/>
      <c r="E10" s="807"/>
      <c r="F10" s="807"/>
      <c r="G10" s="807"/>
      <c r="H10" s="807"/>
      <c r="I10" s="807"/>
    </row>
    <row r="11" spans="1:9" s="743" customFormat="1" ht="28.5" customHeight="1">
      <c r="A11" s="1040" t="s">
        <v>1090</v>
      </c>
      <c r="B11" s="1040"/>
      <c r="C11" s="1040"/>
      <c r="D11" s="1040"/>
      <c r="E11" s="1040"/>
      <c r="F11" s="1040"/>
      <c r="G11" s="1040"/>
      <c r="H11" s="1040"/>
      <c r="I11" s="1040"/>
    </row>
    <row r="12" spans="1:9" ht="12.75" customHeight="1">
      <c r="A12" s="1040"/>
      <c r="B12" s="1040"/>
      <c r="C12" s="1040"/>
      <c r="D12" s="1040"/>
      <c r="E12" s="1040"/>
      <c r="F12" s="1040"/>
      <c r="G12" s="1040"/>
      <c r="H12" s="1040"/>
      <c r="I12" s="1040"/>
    </row>
    <row r="13" spans="1:9" ht="15.75">
      <c r="A13" s="808"/>
      <c r="B13" s="808"/>
      <c r="C13" s="1041" t="s">
        <v>1091</v>
      </c>
      <c r="D13" s="1042"/>
      <c r="E13" s="1042"/>
      <c r="F13" s="1042"/>
      <c r="G13" s="1042"/>
      <c r="H13" s="1042"/>
      <c r="I13" s="1043"/>
    </row>
    <row r="14" spans="1:9" ht="15.75">
      <c r="A14" s="809" t="s">
        <v>1092</v>
      </c>
      <c r="B14" s="809"/>
      <c r="C14" s="810" t="s">
        <v>1093</v>
      </c>
      <c r="D14" s="811"/>
      <c r="E14" s="812" t="s">
        <v>1094</v>
      </c>
      <c r="F14" s="812" t="s">
        <v>1095</v>
      </c>
      <c r="G14" s="813" t="s">
        <v>610</v>
      </c>
      <c r="H14" s="1044" t="s">
        <v>611</v>
      </c>
      <c r="I14" s="1045"/>
    </row>
    <row r="15" spans="1:9" ht="19.5" customHeight="1">
      <c r="A15" s="1046" t="s">
        <v>1096</v>
      </c>
      <c r="B15" s="1046"/>
      <c r="C15" s="814" t="s">
        <v>658</v>
      </c>
      <c r="D15" s="815"/>
      <c r="E15" s="815" t="s">
        <v>1097</v>
      </c>
      <c r="F15" s="816" t="s">
        <v>1097</v>
      </c>
      <c r="G15" s="814" t="s">
        <v>1097</v>
      </c>
      <c r="H15" s="1035" t="s">
        <v>1098</v>
      </c>
      <c r="I15" s="1036"/>
    </row>
    <row r="16" spans="1:9" ht="19.5" customHeight="1">
      <c r="A16" s="1033" t="s">
        <v>1099</v>
      </c>
      <c r="B16" s="1034"/>
      <c r="C16" s="817" t="s">
        <v>1100</v>
      </c>
      <c r="D16" s="818"/>
      <c r="E16" s="815" t="s">
        <v>1101</v>
      </c>
      <c r="F16" s="816" t="s">
        <v>1101</v>
      </c>
      <c r="G16" s="814" t="s">
        <v>1098</v>
      </c>
      <c r="H16" s="1035" t="s">
        <v>1098</v>
      </c>
      <c r="I16" s="1036"/>
    </row>
    <row r="17" spans="1:9" ht="19.5" customHeight="1">
      <c r="A17" s="1033" t="s">
        <v>1102</v>
      </c>
      <c r="B17" s="1034"/>
      <c r="C17" s="817" t="s">
        <v>1103</v>
      </c>
      <c r="D17" s="818"/>
      <c r="E17" s="815" t="s">
        <v>1101</v>
      </c>
      <c r="F17" s="816" t="s">
        <v>1101</v>
      </c>
      <c r="G17" s="814" t="s">
        <v>1098</v>
      </c>
      <c r="H17" s="1035" t="s">
        <v>1098</v>
      </c>
      <c r="I17" s="1036"/>
    </row>
    <row r="18" spans="1:9" ht="19.5" customHeight="1">
      <c r="A18" s="1033" t="s">
        <v>1104</v>
      </c>
      <c r="B18" s="1034"/>
      <c r="C18" s="817" t="s">
        <v>1100</v>
      </c>
      <c r="D18" s="818"/>
      <c r="E18" s="815" t="s">
        <v>1101</v>
      </c>
      <c r="F18" s="816" t="s">
        <v>1101</v>
      </c>
      <c r="G18" s="814" t="s">
        <v>1098</v>
      </c>
      <c r="H18" s="1035" t="s">
        <v>1098</v>
      </c>
      <c r="I18" s="1036"/>
    </row>
    <row r="19" spans="1:9" ht="19.5" customHeight="1">
      <c r="A19" s="1033" t="s">
        <v>1105</v>
      </c>
      <c r="B19" s="1034"/>
      <c r="C19" s="817" t="s">
        <v>1106</v>
      </c>
      <c r="D19" s="818"/>
      <c r="E19" s="815" t="s">
        <v>1101</v>
      </c>
      <c r="F19" s="816" t="s">
        <v>1101</v>
      </c>
      <c r="G19" s="814" t="s">
        <v>1107</v>
      </c>
      <c r="H19" s="1035" t="s">
        <v>1107</v>
      </c>
      <c r="I19" s="1036"/>
    </row>
    <row r="20" spans="1:9" ht="19.5" customHeight="1">
      <c r="A20" s="1033" t="s">
        <v>1108</v>
      </c>
      <c r="B20" s="1034"/>
      <c r="C20" s="817" t="s">
        <v>1109</v>
      </c>
      <c r="D20" s="818"/>
      <c r="E20" s="815" t="s">
        <v>1110</v>
      </c>
      <c r="F20" s="815" t="s">
        <v>1110</v>
      </c>
      <c r="G20" s="814" t="s">
        <v>658</v>
      </c>
      <c r="H20" s="1035" t="s">
        <v>1098</v>
      </c>
      <c r="I20" s="1036"/>
    </row>
    <row r="21" spans="1:9" ht="19.5" customHeight="1">
      <c r="A21" s="1033" t="s">
        <v>1111</v>
      </c>
      <c r="B21" s="1034"/>
      <c r="C21" s="1034" t="s">
        <v>1065</v>
      </c>
      <c r="D21" s="1049"/>
      <c r="E21" s="815" t="s">
        <v>1112</v>
      </c>
      <c r="F21" s="816" t="s">
        <v>1112</v>
      </c>
      <c r="G21" s="814" t="s">
        <v>1098</v>
      </c>
      <c r="H21" s="1035" t="s">
        <v>1098</v>
      </c>
      <c r="I21" s="1036"/>
    </row>
    <row r="22" spans="1:9" ht="19.5" customHeight="1">
      <c r="A22" s="819" t="s">
        <v>1113</v>
      </c>
      <c r="B22" s="820"/>
      <c r="C22" s="819" t="s">
        <v>1114</v>
      </c>
      <c r="D22" s="818"/>
      <c r="E22" s="815" t="s">
        <v>1107</v>
      </c>
      <c r="F22" s="816" t="s">
        <v>1107</v>
      </c>
      <c r="G22" s="814" t="s">
        <v>1065</v>
      </c>
      <c r="H22" s="819" t="s">
        <v>1107</v>
      </c>
      <c r="I22" s="821"/>
    </row>
    <row r="23" spans="1:9" ht="19.5" customHeight="1">
      <c r="A23" s="1050" t="s">
        <v>1115</v>
      </c>
      <c r="B23" s="1051"/>
      <c r="C23" s="1052" t="s">
        <v>1116</v>
      </c>
      <c r="D23" s="1053"/>
      <c r="E23" s="822" t="s">
        <v>1097</v>
      </c>
      <c r="F23" s="823" t="s">
        <v>1097</v>
      </c>
      <c r="G23" s="824" t="s">
        <v>1097</v>
      </c>
      <c r="H23" s="824" t="s">
        <v>1106</v>
      </c>
      <c r="I23" s="822"/>
    </row>
    <row r="24" spans="1:9" ht="15.75" customHeight="1">
      <c r="A24" s="743"/>
      <c r="B24" s="743"/>
      <c r="C24" s="743"/>
      <c r="D24" s="743"/>
      <c r="E24" s="743"/>
      <c r="F24" s="743"/>
      <c r="G24" s="743"/>
      <c r="H24" s="743"/>
      <c r="I24" s="743"/>
    </row>
    <row r="25" spans="1:9" ht="15.75">
      <c r="A25" s="825" t="s">
        <v>1208</v>
      </c>
      <c r="B25" s="825"/>
      <c r="C25" s="781"/>
      <c r="D25" s="781"/>
      <c r="E25" s="781"/>
      <c r="F25" s="781"/>
      <c r="G25" s="781"/>
      <c r="H25" s="781"/>
      <c r="I25" s="781"/>
    </row>
    <row r="26" spans="1:9" ht="15.75">
      <c r="A26" s="781"/>
      <c r="B26" s="781"/>
      <c r="C26" s="781"/>
      <c r="D26" s="781"/>
      <c r="E26" s="781"/>
      <c r="F26" s="781"/>
      <c r="G26" s="781"/>
      <c r="H26" s="781"/>
      <c r="I26" s="781"/>
    </row>
    <row r="27" spans="1:9" ht="15.75">
      <c r="A27" s="1047" t="s">
        <v>1117</v>
      </c>
      <c r="B27" s="1048"/>
      <c r="C27" s="1048"/>
      <c r="D27" s="1048"/>
      <c r="E27" s="1048"/>
      <c r="F27" s="1048"/>
      <c r="G27" s="1048"/>
      <c r="H27" s="1048"/>
      <c r="I27" s="826"/>
    </row>
    <row r="28" spans="1:9">
      <c r="A28" s="1057" t="s">
        <v>1118</v>
      </c>
      <c r="B28" s="1057"/>
      <c r="C28" s="1057"/>
      <c r="D28" s="1057" t="s">
        <v>1119</v>
      </c>
      <c r="E28" s="1057"/>
      <c r="F28" s="1057" t="s">
        <v>1120</v>
      </c>
      <c r="G28" s="1058" t="s">
        <v>1121</v>
      </c>
      <c r="H28" s="1059"/>
      <c r="I28" s="1060"/>
    </row>
    <row r="29" spans="1:9">
      <c r="A29" s="1057"/>
      <c r="B29" s="1057"/>
      <c r="C29" s="1057"/>
      <c r="D29" s="1057"/>
      <c r="E29" s="1057"/>
      <c r="F29" s="1057"/>
      <c r="G29" s="1061"/>
      <c r="H29" s="1062"/>
      <c r="I29" s="1063"/>
    </row>
    <row r="30" spans="1:9" ht="21" customHeight="1">
      <c r="A30" s="1057"/>
      <c r="B30" s="1057"/>
      <c r="C30" s="1057"/>
      <c r="D30" s="1057"/>
      <c r="E30" s="1057"/>
      <c r="F30" s="1057"/>
      <c r="G30" s="1064"/>
      <c r="H30" s="1065"/>
      <c r="I30" s="1066"/>
    </row>
    <row r="31" spans="1:9">
      <c r="A31" s="1067" t="s">
        <v>1122</v>
      </c>
      <c r="B31" s="1068"/>
      <c r="C31" s="1068"/>
      <c r="D31" s="1068"/>
      <c r="E31" s="1068"/>
      <c r="F31" s="1068"/>
      <c r="G31" s="1068"/>
      <c r="H31" s="1068"/>
      <c r="I31" s="1069"/>
    </row>
    <row r="32" spans="1:9">
      <c r="A32" s="1070"/>
      <c r="B32" s="1071"/>
      <c r="C32" s="1071"/>
      <c r="D32" s="1071"/>
      <c r="E32" s="1071"/>
      <c r="F32" s="1071"/>
      <c r="G32" s="1071"/>
      <c r="H32" s="1071"/>
      <c r="I32" s="1072"/>
    </row>
    <row r="33" spans="1:9" ht="15.75">
      <c r="A33" s="781"/>
      <c r="B33" s="781"/>
      <c r="C33" s="781"/>
      <c r="D33" s="781"/>
      <c r="E33" s="781"/>
      <c r="F33" s="781"/>
      <c r="G33" s="781"/>
      <c r="H33" s="781"/>
      <c r="I33" s="781"/>
    </row>
    <row r="34" spans="1:9" ht="15.75">
      <c r="A34" s="1047" t="s">
        <v>1123</v>
      </c>
      <c r="B34" s="1048"/>
      <c r="C34" s="1048"/>
      <c r="D34" s="1048"/>
      <c r="E34" s="1048"/>
      <c r="F34" s="1048"/>
      <c r="G34" s="1048"/>
      <c r="H34" s="1048"/>
      <c r="I34" s="826"/>
    </row>
    <row r="35" spans="1:9">
      <c r="A35" s="1057" t="s">
        <v>1118</v>
      </c>
      <c r="B35" s="1057"/>
      <c r="C35" s="1057"/>
      <c r="D35" s="1057" t="s">
        <v>1124</v>
      </c>
      <c r="E35" s="1057"/>
      <c r="F35" s="1057" t="s">
        <v>1125</v>
      </c>
      <c r="G35" s="1067" t="s">
        <v>1126</v>
      </c>
      <c r="H35" s="1068"/>
      <c r="I35" s="1069"/>
    </row>
    <row r="36" spans="1:9">
      <c r="A36" s="1057"/>
      <c r="B36" s="1057"/>
      <c r="C36" s="1057"/>
      <c r="D36" s="1057"/>
      <c r="E36" s="1057"/>
      <c r="F36" s="1057"/>
      <c r="G36" s="1073"/>
      <c r="H36" s="1074"/>
      <c r="I36" s="1075"/>
    </row>
    <row r="37" spans="1:9">
      <c r="A37" s="1057"/>
      <c r="B37" s="1057"/>
      <c r="C37" s="1057"/>
      <c r="D37" s="1057"/>
      <c r="E37" s="1057"/>
      <c r="F37" s="1057"/>
      <c r="G37" s="1070"/>
      <c r="H37" s="1071"/>
      <c r="I37" s="1072"/>
    </row>
    <row r="38" spans="1:9" ht="15.75">
      <c r="A38" s="827" t="s">
        <v>1127</v>
      </c>
      <c r="B38" s="828"/>
      <c r="C38" s="828"/>
      <c r="D38" s="828"/>
      <c r="E38" s="828"/>
      <c r="F38" s="828"/>
      <c r="G38" s="828"/>
      <c r="H38" s="828"/>
      <c r="I38" s="829"/>
    </row>
    <row r="39" spans="1:9" ht="15.75">
      <c r="A39" s="830"/>
      <c r="B39" s="831"/>
      <c r="C39" s="831"/>
      <c r="D39" s="831"/>
      <c r="E39" s="831"/>
      <c r="F39" s="831"/>
      <c r="G39" s="831"/>
      <c r="H39" s="831"/>
      <c r="I39" s="832"/>
    </row>
    <row r="40" spans="1:9" ht="15.75">
      <c r="A40" s="833"/>
      <c r="B40" s="833"/>
      <c r="C40" s="833"/>
      <c r="D40" s="833"/>
      <c r="E40" s="833"/>
      <c r="F40" s="833"/>
      <c r="G40" s="833"/>
      <c r="H40" s="833"/>
      <c r="I40" s="833"/>
    </row>
    <row r="41" spans="1:9" ht="15.75">
      <c r="A41" s="825" t="s">
        <v>1208</v>
      </c>
      <c r="B41" s="825"/>
      <c r="C41" s="781"/>
      <c r="D41" s="781"/>
      <c r="E41" s="781"/>
      <c r="F41" s="781"/>
      <c r="G41" s="781"/>
      <c r="H41" s="781"/>
      <c r="I41" s="781"/>
    </row>
    <row r="42" spans="1:9">
      <c r="A42" s="1076" t="s">
        <v>1128</v>
      </c>
      <c r="B42" s="1076"/>
      <c r="C42" s="1076"/>
      <c r="D42" s="1076"/>
      <c r="E42" s="1076"/>
      <c r="F42" s="1076"/>
      <c r="G42" s="1076"/>
      <c r="H42" s="1076"/>
      <c r="I42" s="1076"/>
    </row>
    <row r="43" spans="1:9" ht="21.75" customHeight="1">
      <c r="A43" s="1076"/>
      <c r="B43" s="1076"/>
      <c r="C43" s="1076"/>
      <c r="D43" s="1076"/>
      <c r="E43" s="1076"/>
      <c r="F43" s="1076"/>
      <c r="G43" s="1076"/>
      <c r="H43" s="1076"/>
      <c r="I43" s="1076"/>
    </row>
    <row r="44" spans="1:9" ht="15.75">
      <c r="A44" s="743"/>
      <c r="B44" s="743"/>
      <c r="C44" s="743"/>
      <c r="D44" s="743"/>
      <c r="E44" s="743"/>
      <c r="F44" s="743"/>
      <c r="G44" s="743"/>
      <c r="H44" s="743"/>
      <c r="I44" s="743"/>
    </row>
    <row r="45" spans="1:9" ht="15.75">
      <c r="A45" s="825" t="s">
        <v>1208</v>
      </c>
      <c r="B45" s="825"/>
      <c r="C45" s="781"/>
      <c r="D45" s="781"/>
      <c r="E45" s="781"/>
      <c r="F45" s="781"/>
      <c r="G45" s="781"/>
      <c r="H45" s="781"/>
      <c r="I45" s="781"/>
    </row>
    <row r="46" spans="1:9" ht="15.75">
      <c r="A46" s="781"/>
      <c r="B46" s="781"/>
      <c r="C46" s="781"/>
      <c r="D46" s="781"/>
      <c r="E46" s="781"/>
      <c r="F46" s="781"/>
      <c r="G46" s="781"/>
      <c r="H46" s="781"/>
      <c r="I46" s="781"/>
    </row>
    <row r="47" spans="1:9" ht="15.75">
      <c r="A47" s="1054" t="s">
        <v>1129</v>
      </c>
      <c r="B47" s="1055"/>
      <c r="C47" s="1055"/>
      <c r="D47" s="1055"/>
      <c r="E47" s="1056"/>
      <c r="F47" s="834" t="s">
        <v>1130</v>
      </c>
      <c r="G47" s="835"/>
      <c r="H47" s="835"/>
      <c r="I47" s="836"/>
    </row>
    <row r="48" spans="1:9" ht="15.75">
      <c r="A48" s="1078" t="s">
        <v>611</v>
      </c>
      <c r="B48" s="1079"/>
      <c r="C48" s="1079"/>
      <c r="D48" s="1079"/>
      <c r="E48" s="1080"/>
      <c r="F48" s="837" t="s">
        <v>1131</v>
      </c>
      <c r="G48" s="838"/>
      <c r="H48" s="838"/>
      <c r="I48" s="826"/>
    </row>
    <row r="49" spans="1:9" ht="15.75">
      <c r="A49" s="1078" t="s">
        <v>16</v>
      </c>
      <c r="B49" s="1079"/>
      <c r="C49" s="1079"/>
      <c r="D49" s="1079"/>
      <c r="E49" s="1080"/>
      <c r="F49" s="837" t="s">
        <v>1131</v>
      </c>
      <c r="G49" s="838"/>
      <c r="H49" s="838"/>
      <c r="I49" s="826"/>
    </row>
    <row r="50" spans="1:9" ht="15.75">
      <c r="A50" s="1078" t="s">
        <v>17</v>
      </c>
      <c r="B50" s="1079"/>
      <c r="C50" s="1079"/>
      <c r="D50" s="1079"/>
      <c r="E50" s="1080"/>
      <c r="F50" s="837" t="s">
        <v>1131</v>
      </c>
      <c r="G50" s="838"/>
      <c r="H50" s="838"/>
      <c r="I50" s="826"/>
    </row>
    <row r="51" spans="1:9" ht="15.75">
      <c r="A51" s="1078" t="s">
        <v>1132</v>
      </c>
      <c r="B51" s="1079"/>
      <c r="C51" s="1079"/>
      <c r="D51" s="1079"/>
      <c r="E51" s="1080"/>
      <c r="F51" s="837" t="s">
        <v>1131</v>
      </c>
      <c r="G51" s="838"/>
      <c r="H51" s="838"/>
      <c r="I51" s="826"/>
    </row>
    <row r="52" spans="1:9" ht="15.75">
      <c r="A52" s="781"/>
      <c r="B52" s="781"/>
      <c r="C52" s="781"/>
      <c r="D52" s="781"/>
      <c r="E52" s="781"/>
      <c r="F52" s="781"/>
      <c r="G52" s="781"/>
      <c r="H52" s="781"/>
      <c r="I52" s="781"/>
    </row>
    <row r="53" spans="1:9" ht="15.75">
      <c r="A53" s="781"/>
      <c r="B53" s="781"/>
      <c r="C53" s="781"/>
      <c r="D53" s="781"/>
      <c r="E53" s="781"/>
      <c r="F53" s="781"/>
      <c r="G53" s="781"/>
      <c r="H53" s="781"/>
      <c r="I53" s="781"/>
    </row>
    <row r="54" spans="1:9" ht="15.75">
      <c r="A54" s="781"/>
      <c r="B54" s="781"/>
      <c r="C54" s="781"/>
      <c r="D54" s="781"/>
      <c r="E54" s="781"/>
      <c r="F54" s="781"/>
      <c r="G54" s="781"/>
      <c r="H54" s="781"/>
      <c r="I54" s="781"/>
    </row>
    <row r="55" spans="1:9" ht="15.75">
      <c r="A55" s="781"/>
      <c r="B55" s="781"/>
      <c r="C55" s="781"/>
      <c r="D55" s="781"/>
      <c r="E55" s="781"/>
      <c r="F55" s="781"/>
      <c r="G55" s="781"/>
      <c r="H55" s="781"/>
      <c r="I55" s="781"/>
    </row>
    <row r="56" spans="1:9" ht="15.75">
      <c r="A56" s="781"/>
      <c r="B56" s="781"/>
      <c r="C56" s="781"/>
      <c r="D56" s="781"/>
      <c r="E56" s="781"/>
      <c r="F56" s="781"/>
      <c r="G56" s="781"/>
      <c r="H56" s="781"/>
      <c r="I56" s="781"/>
    </row>
    <row r="57" spans="1:9" ht="15.75">
      <c r="A57" s="781"/>
      <c r="B57" s="781"/>
      <c r="C57" s="839" t="s">
        <v>788</v>
      </c>
      <c r="D57" s="839"/>
      <c r="E57" s="839"/>
      <c r="F57" s="781"/>
      <c r="G57" s="839" t="s">
        <v>617</v>
      </c>
      <c r="H57" s="839"/>
      <c r="I57" s="839"/>
    </row>
    <row r="58" spans="1:9" ht="15.75">
      <c r="A58" s="781"/>
      <c r="B58" s="781"/>
      <c r="C58" s="780" t="s">
        <v>658</v>
      </c>
      <c r="D58" s="780"/>
      <c r="E58" s="780"/>
      <c r="F58" s="781"/>
      <c r="G58" s="780" t="s">
        <v>1065</v>
      </c>
      <c r="H58" s="780"/>
      <c r="I58" s="780"/>
    </row>
    <row r="59" spans="1:9" ht="15.75">
      <c r="A59" s="840"/>
      <c r="B59" s="840"/>
      <c r="C59" s="840"/>
      <c r="D59" s="840"/>
      <c r="E59" s="840"/>
      <c r="F59" s="840"/>
      <c r="G59" s="840"/>
      <c r="H59" s="840"/>
      <c r="I59" s="840"/>
    </row>
    <row r="60" spans="1:9" ht="15.75">
      <c r="A60" s="840"/>
      <c r="B60" s="840"/>
      <c r="C60" s="840"/>
      <c r="D60" s="840"/>
      <c r="E60" s="840"/>
      <c r="F60" s="840"/>
      <c r="G60" s="840"/>
      <c r="H60" s="840"/>
      <c r="I60" s="840"/>
    </row>
    <row r="61" spans="1:9" ht="15.75">
      <c r="A61" s="840"/>
      <c r="B61" s="840"/>
      <c r="C61" s="840"/>
      <c r="D61" s="840"/>
      <c r="E61" s="840"/>
      <c r="F61" s="840"/>
      <c r="G61" s="840"/>
      <c r="H61" s="840"/>
      <c r="I61" s="840"/>
    </row>
    <row r="62" spans="1:9" ht="15.75">
      <c r="A62" s="840"/>
      <c r="B62" s="840"/>
      <c r="C62" s="840"/>
      <c r="D62" s="840"/>
      <c r="E62" s="840"/>
      <c r="F62" s="840"/>
      <c r="G62" s="840"/>
      <c r="H62" s="840"/>
      <c r="I62" s="840"/>
    </row>
    <row r="63" spans="1:9" ht="15.75">
      <c r="A63" s="840"/>
      <c r="B63" s="840"/>
      <c r="C63" s="840"/>
      <c r="D63" s="840"/>
      <c r="E63" s="840"/>
      <c r="F63" s="840"/>
      <c r="G63" s="840"/>
      <c r="H63" s="840"/>
      <c r="I63" s="840"/>
    </row>
    <row r="64" spans="1:9" ht="22.5">
      <c r="A64" s="984" t="str">
        <f>+A1</f>
        <v>BALANCE GENERAL</v>
      </c>
      <c r="B64" s="984"/>
      <c r="C64" s="984"/>
      <c r="D64" s="984"/>
      <c r="E64" s="984"/>
      <c r="F64" s="984"/>
      <c r="G64" s="984"/>
      <c r="H64" s="984"/>
      <c r="I64" s="984"/>
    </row>
    <row r="65" spans="1:9" ht="22.5">
      <c r="A65" s="1037" t="s">
        <v>1206</v>
      </c>
      <c r="B65" s="1037"/>
      <c r="C65" s="1037"/>
      <c r="D65" s="1037"/>
      <c r="E65" s="1037"/>
      <c r="F65" s="1037"/>
      <c r="G65" s="1037"/>
      <c r="H65" s="1037"/>
      <c r="I65" s="1037"/>
    </row>
    <row r="66" spans="1:9" ht="22.5">
      <c r="A66" s="1077" t="s">
        <v>1084</v>
      </c>
      <c r="B66" s="1077"/>
      <c r="C66" s="1077"/>
      <c r="D66" s="1077"/>
      <c r="E66" s="1077"/>
      <c r="F66" s="1077"/>
      <c r="G66" s="1077"/>
      <c r="H66" s="1077"/>
      <c r="I66" s="1077"/>
    </row>
    <row r="67" spans="1:9" ht="15.75">
      <c r="A67" s="781"/>
      <c r="B67" s="781"/>
      <c r="C67" s="781"/>
      <c r="D67" s="781"/>
      <c r="E67" s="781"/>
      <c r="F67" s="781"/>
      <c r="G67" s="781"/>
      <c r="H67" s="781"/>
      <c r="I67" s="781"/>
    </row>
    <row r="68" spans="1:9" ht="15.75">
      <c r="A68" s="841" t="s">
        <v>1133</v>
      </c>
      <c r="B68" s="841"/>
      <c r="C68" s="781"/>
      <c r="D68" s="781"/>
      <c r="E68" s="781"/>
      <c r="F68" s="781"/>
      <c r="G68" s="781"/>
      <c r="H68" s="781"/>
      <c r="I68" s="781"/>
    </row>
    <row r="69" spans="1:9" ht="15.75">
      <c r="A69" s="743"/>
      <c r="B69" s="743"/>
      <c r="C69" s="743"/>
      <c r="D69" s="743"/>
      <c r="E69" s="743"/>
      <c r="F69" s="842" t="s">
        <v>1210</v>
      </c>
      <c r="G69" s="780"/>
      <c r="H69" s="841" t="s">
        <v>1134</v>
      </c>
      <c r="I69" s="780"/>
    </row>
    <row r="70" spans="1:9" ht="15.75">
      <c r="A70" s="825" t="s">
        <v>1135</v>
      </c>
      <c r="B70" s="825"/>
      <c r="C70" s="781"/>
      <c r="D70" s="781"/>
      <c r="E70" s="781"/>
      <c r="F70" s="781"/>
      <c r="G70" s="841"/>
      <c r="H70" s="841"/>
      <c r="I70" s="841"/>
    </row>
    <row r="71" spans="1:9" ht="15.75">
      <c r="A71" s="825" t="s">
        <v>1136</v>
      </c>
      <c r="B71" s="825"/>
      <c r="C71" s="781"/>
      <c r="D71" s="781"/>
      <c r="E71" s="781"/>
      <c r="F71" s="843">
        <f>SUM(F72:F75)</f>
        <v>3354528588</v>
      </c>
      <c r="G71" s="844"/>
      <c r="H71" s="843">
        <f>SUM(H72:H75)</f>
        <v>2663044062</v>
      </c>
      <c r="I71" s="845"/>
    </row>
    <row r="72" spans="1:9" ht="15.75">
      <c r="A72" s="781" t="s">
        <v>1094</v>
      </c>
      <c r="B72" s="781"/>
      <c r="C72" s="781"/>
      <c r="D72" s="781"/>
      <c r="E72" s="781"/>
      <c r="F72" s="846">
        <v>1480087443</v>
      </c>
      <c r="G72" s="847"/>
      <c r="H72" s="846">
        <v>1001996753</v>
      </c>
      <c r="I72" s="847"/>
    </row>
    <row r="73" spans="1:9" ht="15.75">
      <c r="A73" s="781" t="s">
        <v>1095</v>
      </c>
      <c r="B73" s="781"/>
      <c r="C73" s="781"/>
      <c r="D73" s="781"/>
      <c r="E73" s="781"/>
      <c r="F73" s="846">
        <v>1874441145</v>
      </c>
      <c r="G73" s="847"/>
      <c r="H73" s="846">
        <v>1661047309</v>
      </c>
      <c r="I73" s="847"/>
    </row>
    <row r="74" spans="1:9" ht="15.75">
      <c r="A74" s="781" t="s">
        <v>610</v>
      </c>
      <c r="B74" s="781"/>
      <c r="C74" s="781"/>
      <c r="D74" s="781"/>
      <c r="E74" s="781"/>
      <c r="F74" s="846">
        <v>0</v>
      </c>
      <c r="G74" s="847"/>
      <c r="H74" s="846">
        <v>0</v>
      </c>
      <c r="I74" s="847"/>
    </row>
    <row r="75" spans="1:9" ht="15.75">
      <c r="A75" s="781" t="s">
        <v>611</v>
      </c>
      <c r="B75" s="781"/>
      <c r="C75" s="781"/>
      <c r="D75" s="781"/>
      <c r="E75" s="781"/>
      <c r="F75" s="846">
        <v>0</v>
      </c>
      <c r="G75" s="847"/>
      <c r="H75" s="846">
        <v>0</v>
      </c>
      <c r="I75" s="847"/>
    </row>
    <row r="76" spans="1:9" ht="15.75">
      <c r="A76" s="743"/>
      <c r="B76" s="743"/>
      <c r="C76" s="743"/>
      <c r="D76" s="743"/>
      <c r="E76" s="743"/>
      <c r="F76" s="848"/>
      <c r="G76" s="849"/>
      <c r="H76" s="850"/>
      <c r="I76" s="851"/>
    </row>
    <row r="77" spans="1:9" ht="15.75">
      <c r="A77" s="825" t="s">
        <v>1137</v>
      </c>
      <c r="B77" s="825"/>
      <c r="C77" s="781"/>
      <c r="D77" s="781"/>
      <c r="E77" s="781"/>
      <c r="F77" s="846"/>
      <c r="G77" s="847"/>
      <c r="H77" s="852"/>
      <c r="I77" s="853"/>
    </row>
    <row r="78" spans="1:9" ht="15.75">
      <c r="A78" s="841" t="s">
        <v>1138</v>
      </c>
      <c r="B78" s="841"/>
      <c r="C78" s="781"/>
      <c r="D78" s="781"/>
      <c r="E78" s="781"/>
      <c r="F78" s="854">
        <f>SUM(F79:F81)</f>
        <v>2285100</v>
      </c>
      <c r="G78" s="845"/>
      <c r="H78" s="854">
        <f>SUM(H79:H81)</f>
        <v>1028370</v>
      </c>
      <c r="I78" s="855"/>
    </row>
    <row r="79" spans="1:9" ht="15.75">
      <c r="A79" s="781" t="s">
        <v>1094</v>
      </c>
      <c r="B79" s="781"/>
      <c r="C79" s="781"/>
      <c r="D79" s="781"/>
      <c r="E79" s="781"/>
      <c r="F79" s="846">
        <v>2046100</v>
      </c>
      <c r="G79" s="847"/>
      <c r="H79" s="846">
        <v>878400</v>
      </c>
      <c r="I79" s="847"/>
    </row>
    <row r="80" spans="1:9" ht="15.75">
      <c r="A80" s="781" t="s">
        <v>1095</v>
      </c>
      <c r="B80" s="781"/>
      <c r="C80" s="781"/>
      <c r="D80" s="781"/>
      <c r="E80" s="781"/>
      <c r="F80" s="846">
        <v>239000</v>
      </c>
      <c r="G80" s="847"/>
      <c r="H80" s="846">
        <v>149970</v>
      </c>
      <c r="I80" s="847"/>
    </row>
    <row r="81" spans="1:9" ht="15.75">
      <c r="A81" s="781" t="s">
        <v>610</v>
      </c>
      <c r="B81" s="781"/>
      <c r="C81" s="781"/>
      <c r="D81" s="781"/>
      <c r="E81" s="781"/>
      <c r="F81" s="846">
        <v>0</v>
      </c>
      <c r="G81" s="847"/>
      <c r="H81" s="846">
        <v>0</v>
      </c>
      <c r="I81" s="847"/>
    </row>
    <row r="82" spans="1:9" ht="15.75">
      <c r="A82" s="743"/>
      <c r="B82" s="743"/>
      <c r="C82" s="743"/>
      <c r="D82" s="743"/>
      <c r="E82" s="743"/>
      <c r="F82" s="743"/>
      <c r="G82" s="856"/>
      <c r="H82" s="743"/>
      <c r="I82" s="856"/>
    </row>
    <row r="83" spans="1:9" ht="15.75">
      <c r="A83" s="857" t="s">
        <v>1139</v>
      </c>
      <c r="B83" s="857"/>
      <c r="C83" s="852"/>
      <c r="D83" s="852"/>
      <c r="E83" s="852"/>
      <c r="F83" s="854">
        <f>+F84+F88+F92</f>
        <v>5803433147</v>
      </c>
      <c r="G83" s="844"/>
      <c r="H83" s="854">
        <f>+H84+H88+H92</f>
        <v>6223600853</v>
      </c>
      <c r="I83" s="845"/>
    </row>
    <row r="84" spans="1:9" ht="15.75">
      <c r="A84" s="858" t="s">
        <v>1140</v>
      </c>
      <c r="B84" s="858"/>
      <c r="C84" s="858"/>
      <c r="D84" s="858"/>
      <c r="E84" s="858"/>
      <c r="F84" s="858">
        <f>SUM(F85:F87)</f>
        <v>4288545500</v>
      </c>
      <c r="G84" s="844"/>
      <c r="H84" s="858">
        <f>SUM(H85:H87)</f>
        <v>4598102050</v>
      </c>
      <c r="I84" s="845"/>
    </row>
    <row r="85" spans="1:9" ht="15.75">
      <c r="A85" s="852" t="s">
        <v>1141</v>
      </c>
      <c r="B85" s="852"/>
      <c r="C85" s="852"/>
      <c r="D85" s="852"/>
      <c r="E85" s="852"/>
      <c r="F85" s="852">
        <v>2435205500</v>
      </c>
      <c r="G85" s="859"/>
      <c r="H85" s="852">
        <v>2725503300</v>
      </c>
      <c r="I85" s="847"/>
    </row>
    <row r="86" spans="1:9" ht="15.75">
      <c r="A86" s="852" t="s">
        <v>1142</v>
      </c>
      <c r="B86" s="852"/>
      <c r="C86" s="852"/>
      <c r="D86" s="852"/>
      <c r="E86" s="852"/>
      <c r="F86" s="852">
        <v>1853340000</v>
      </c>
      <c r="G86" s="859"/>
      <c r="H86" s="852">
        <v>1872598750</v>
      </c>
      <c r="I86" s="847"/>
    </row>
    <row r="87" spans="1:9" ht="15.75">
      <c r="A87" s="852" t="s">
        <v>1143</v>
      </c>
      <c r="B87" s="852"/>
      <c r="C87" s="852"/>
      <c r="D87" s="852"/>
      <c r="E87" s="852"/>
      <c r="F87" s="852">
        <v>0</v>
      </c>
      <c r="G87" s="859"/>
      <c r="H87" s="852">
        <v>0</v>
      </c>
      <c r="I87" s="847"/>
    </row>
    <row r="88" spans="1:9" ht="15.75">
      <c r="A88" s="858" t="s">
        <v>1144</v>
      </c>
      <c r="B88" s="858"/>
      <c r="C88" s="852"/>
      <c r="D88" s="852"/>
      <c r="E88" s="852"/>
      <c r="F88" s="858">
        <f>SUM(F89:F91)</f>
        <v>1512822472</v>
      </c>
      <c r="G88" s="844"/>
      <c r="H88" s="858">
        <f>SUM(H89:H91)</f>
        <v>1622661884</v>
      </c>
      <c r="I88" s="845"/>
    </row>
    <row r="89" spans="1:9" ht="15.75">
      <c r="A89" s="852" t="s">
        <v>1141</v>
      </c>
      <c r="B89" s="852"/>
      <c r="C89" s="852"/>
      <c r="D89" s="852"/>
      <c r="E89" s="852"/>
      <c r="F89" s="852">
        <v>399811000</v>
      </c>
      <c r="G89" s="859"/>
      <c r="H89" s="852">
        <v>483919700</v>
      </c>
      <c r="I89" s="847"/>
    </row>
    <row r="90" spans="1:9" ht="15.75">
      <c r="A90" s="852" t="s">
        <v>1142</v>
      </c>
      <c r="B90" s="852"/>
      <c r="C90" s="852"/>
      <c r="D90" s="852"/>
      <c r="E90" s="852"/>
      <c r="F90" s="852">
        <v>1113011472</v>
      </c>
      <c r="G90" s="859"/>
      <c r="H90" s="852">
        <v>1138742184</v>
      </c>
      <c r="I90" s="847"/>
    </row>
    <row r="91" spans="1:9" ht="15.75">
      <c r="A91" s="852" t="s">
        <v>1143</v>
      </c>
      <c r="B91" s="852"/>
      <c r="C91" s="852"/>
      <c r="D91" s="852"/>
      <c r="E91" s="852"/>
      <c r="F91" s="852">
        <v>0</v>
      </c>
      <c r="G91" s="859"/>
      <c r="H91" s="852">
        <v>0</v>
      </c>
      <c r="I91" s="847"/>
    </row>
    <row r="92" spans="1:9" ht="15.75">
      <c r="A92" s="858" t="s">
        <v>1145</v>
      </c>
      <c r="B92" s="858"/>
      <c r="C92" s="852"/>
      <c r="D92" s="852"/>
      <c r="E92" s="852"/>
      <c r="F92" s="858">
        <f>SUM(F93:F95)</f>
        <v>2065175</v>
      </c>
      <c r="G92" s="844"/>
      <c r="H92" s="858">
        <f>SUM(H93:H95)</f>
        <v>2836919</v>
      </c>
      <c r="I92" s="845"/>
    </row>
    <row r="93" spans="1:9" ht="15.75">
      <c r="A93" s="852" t="s">
        <v>1141</v>
      </c>
      <c r="B93" s="852"/>
      <c r="C93" s="852"/>
      <c r="D93" s="852"/>
      <c r="E93" s="852"/>
      <c r="F93" s="852">
        <v>1454545</v>
      </c>
      <c r="G93" s="859"/>
      <c r="H93" s="852">
        <v>0</v>
      </c>
      <c r="I93" s="847"/>
    </row>
    <row r="94" spans="1:9" ht="15.75">
      <c r="A94" s="852" t="s">
        <v>1142</v>
      </c>
      <c r="B94" s="852"/>
      <c r="C94" s="852"/>
      <c r="D94" s="852"/>
      <c r="E94" s="852"/>
      <c r="F94" s="852">
        <v>610630</v>
      </c>
      <c r="G94" s="859"/>
      <c r="H94" s="852">
        <v>2836919</v>
      </c>
      <c r="I94" s="847"/>
    </row>
    <row r="95" spans="1:9" ht="15.75">
      <c r="A95" s="852" t="s">
        <v>1143</v>
      </c>
      <c r="B95" s="852"/>
      <c r="C95" s="852"/>
      <c r="D95" s="852"/>
      <c r="E95" s="852"/>
      <c r="F95" s="852">
        <v>0</v>
      </c>
      <c r="G95" s="859"/>
      <c r="H95" s="852">
        <v>0</v>
      </c>
      <c r="I95" s="847"/>
    </row>
    <row r="96" spans="1:9" ht="15.75">
      <c r="A96" s="850"/>
      <c r="B96" s="850"/>
      <c r="C96" s="850"/>
      <c r="D96" s="850"/>
      <c r="E96" s="850"/>
      <c r="F96" s="850"/>
      <c r="G96" s="849"/>
      <c r="H96" s="850"/>
      <c r="I96" s="849"/>
    </row>
    <row r="97" spans="1:9" ht="15.75">
      <c r="A97" s="857" t="s">
        <v>1146</v>
      </c>
      <c r="B97" s="857"/>
      <c r="C97" s="852"/>
      <c r="D97" s="852"/>
      <c r="E97" s="852"/>
      <c r="F97" s="860">
        <f>+F98+F101</f>
        <v>51666200</v>
      </c>
      <c r="G97" s="845"/>
      <c r="H97" s="860">
        <f>+H98+H101</f>
        <v>48113515</v>
      </c>
      <c r="I97" s="845"/>
    </row>
    <row r="98" spans="1:9" ht="15.75">
      <c r="A98" s="858" t="s">
        <v>1144</v>
      </c>
      <c r="B98" s="858"/>
      <c r="C98" s="852"/>
      <c r="D98" s="852"/>
      <c r="E98" s="852"/>
      <c r="F98" s="861">
        <f>+F99+F100</f>
        <v>51666200</v>
      </c>
      <c r="G98" s="845"/>
      <c r="H98" s="861">
        <f>+H99+H100</f>
        <v>48113515</v>
      </c>
      <c r="I98" s="845"/>
    </row>
    <row r="99" spans="1:9" ht="15.75">
      <c r="A99" s="852" t="s">
        <v>1147</v>
      </c>
      <c r="B99" s="852"/>
      <c r="C99" s="852"/>
      <c r="D99" s="852"/>
      <c r="E99" s="852"/>
      <c r="F99" s="862">
        <v>21687600</v>
      </c>
      <c r="G99" s="847"/>
      <c r="H99" s="862">
        <v>19193200</v>
      </c>
      <c r="I99" s="847"/>
    </row>
    <row r="100" spans="1:9" ht="15.75">
      <c r="A100" s="852" t="s">
        <v>1142</v>
      </c>
      <c r="B100" s="852"/>
      <c r="C100" s="852"/>
      <c r="D100" s="852"/>
      <c r="E100" s="852"/>
      <c r="F100" s="862">
        <v>29978600</v>
      </c>
      <c r="G100" s="847"/>
      <c r="H100" s="862">
        <v>28920315</v>
      </c>
      <c r="I100" s="847"/>
    </row>
    <row r="101" spans="1:9" ht="15.75">
      <c r="A101" s="858" t="s">
        <v>1148</v>
      </c>
      <c r="B101" s="858"/>
      <c r="C101" s="852"/>
      <c r="D101" s="852"/>
      <c r="E101" s="852"/>
      <c r="F101" s="860">
        <f>+F102</f>
        <v>0</v>
      </c>
      <c r="G101" s="845"/>
      <c r="H101" s="860">
        <v>0</v>
      </c>
      <c r="I101" s="845"/>
    </row>
    <row r="102" spans="1:9" ht="15.75">
      <c r="A102" s="852" t="s">
        <v>1143</v>
      </c>
      <c r="B102" s="852"/>
      <c r="C102" s="852"/>
      <c r="D102" s="852"/>
      <c r="E102" s="852"/>
      <c r="F102" s="862">
        <v>0</v>
      </c>
      <c r="G102" s="847"/>
      <c r="H102" s="862">
        <v>0</v>
      </c>
      <c r="I102" s="847"/>
    </row>
    <row r="103" spans="1:9" ht="15.75">
      <c r="A103" s="852"/>
      <c r="B103" s="852"/>
      <c r="C103" s="852"/>
      <c r="D103" s="852"/>
      <c r="E103" s="852"/>
      <c r="F103" s="852"/>
      <c r="G103" s="847"/>
      <c r="H103" s="852"/>
      <c r="I103" s="847"/>
    </row>
    <row r="104" spans="1:9" ht="15.75">
      <c r="A104" s="852"/>
      <c r="B104" s="852"/>
      <c r="C104" s="852"/>
      <c r="D104" s="852"/>
      <c r="E104" s="852"/>
      <c r="F104" s="852"/>
      <c r="G104" s="852"/>
      <c r="H104" s="852"/>
      <c r="I104" s="852"/>
    </row>
    <row r="105" spans="1:9" ht="15.75">
      <c r="A105" s="852"/>
      <c r="B105" s="852"/>
      <c r="C105" s="852"/>
      <c r="D105" s="852"/>
      <c r="E105" s="852"/>
      <c r="F105" s="852"/>
      <c r="G105" s="852"/>
      <c r="H105" s="852"/>
      <c r="I105" s="852"/>
    </row>
    <row r="106" spans="1:9" ht="15.75">
      <c r="A106" s="852"/>
      <c r="B106" s="852"/>
      <c r="C106" s="852"/>
      <c r="D106" s="852"/>
      <c r="E106" s="852"/>
      <c r="F106" s="852"/>
      <c r="G106" s="852"/>
      <c r="H106" s="852"/>
      <c r="I106" s="852"/>
    </row>
    <row r="107" spans="1:9" ht="15.75">
      <c r="A107" s="852"/>
      <c r="B107" s="852"/>
      <c r="C107" s="852"/>
      <c r="D107" s="852"/>
      <c r="E107" s="852"/>
      <c r="F107" s="852"/>
      <c r="G107" s="852"/>
      <c r="H107" s="852"/>
      <c r="I107" s="852"/>
    </row>
    <row r="108" spans="1:9" ht="15.75">
      <c r="A108" s="852"/>
      <c r="B108" s="852"/>
      <c r="C108" s="852"/>
      <c r="D108" s="852"/>
      <c r="E108" s="852"/>
      <c r="F108" s="852"/>
      <c r="G108" s="852"/>
      <c r="H108" s="852"/>
      <c r="I108" s="852"/>
    </row>
    <row r="109" spans="1:9" ht="15.75">
      <c r="A109" s="852"/>
      <c r="B109" s="852"/>
      <c r="C109" s="852"/>
      <c r="D109" s="852"/>
      <c r="E109" s="852"/>
      <c r="F109" s="852"/>
      <c r="G109" s="852"/>
      <c r="H109" s="852"/>
      <c r="I109" s="852"/>
    </row>
    <row r="110" spans="1:9" ht="15.75">
      <c r="A110" s="852"/>
      <c r="B110" s="852"/>
      <c r="C110" s="839" t="s">
        <v>788</v>
      </c>
      <c r="D110" s="839"/>
      <c r="E110" s="839"/>
      <c r="F110" s="781"/>
      <c r="G110" s="839" t="s">
        <v>617</v>
      </c>
      <c r="H110" s="839"/>
      <c r="I110" s="839"/>
    </row>
    <row r="111" spans="1:9" ht="15.75">
      <c r="A111" s="852"/>
      <c r="B111" s="852"/>
      <c r="C111" s="780" t="s">
        <v>658</v>
      </c>
      <c r="D111" s="780"/>
      <c r="E111" s="780"/>
      <c r="F111" s="781"/>
      <c r="G111" s="780" t="s">
        <v>1065</v>
      </c>
      <c r="H111" s="780"/>
      <c r="I111" s="780"/>
    </row>
  </sheetData>
  <mergeCells count="44">
    <mergeCell ref="A66:I66"/>
    <mergeCell ref="A48:E48"/>
    <mergeCell ref="A49:E49"/>
    <mergeCell ref="A50:E50"/>
    <mergeCell ref="A51:E51"/>
    <mergeCell ref="A64:I64"/>
    <mergeCell ref="A65:I65"/>
    <mergeCell ref="A47:E47"/>
    <mergeCell ref="A28:C30"/>
    <mergeCell ref="D28:E30"/>
    <mergeCell ref="F28:F30"/>
    <mergeCell ref="G28:I30"/>
    <mergeCell ref="A31:I32"/>
    <mergeCell ref="A34:H34"/>
    <mergeCell ref="A35:C37"/>
    <mergeCell ref="D35:E37"/>
    <mergeCell ref="F35:F37"/>
    <mergeCell ref="G35:I37"/>
    <mergeCell ref="A42:I43"/>
    <mergeCell ref="A27:H27"/>
    <mergeCell ref="A18:B18"/>
    <mergeCell ref="H18:I18"/>
    <mergeCell ref="A19:B19"/>
    <mergeCell ref="H19:I19"/>
    <mergeCell ref="A20:B20"/>
    <mergeCell ref="H20:I20"/>
    <mergeCell ref="A21:B21"/>
    <mergeCell ref="C21:D21"/>
    <mergeCell ref="H21:I21"/>
    <mergeCell ref="A23:B23"/>
    <mergeCell ref="C23:D23"/>
    <mergeCell ref="A17:B17"/>
    <mergeCell ref="H17:I17"/>
    <mergeCell ref="A1:I1"/>
    <mergeCell ref="A2:I2"/>
    <mergeCell ref="A3:I3"/>
    <mergeCell ref="A7:I7"/>
    <mergeCell ref="A11:I12"/>
    <mergeCell ref="C13:I13"/>
    <mergeCell ref="H14:I14"/>
    <mergeCell ref="A15:B15"/>
    <mergeCell ref="H15:I15"/>
    <mergeCell ref="A16:B16"/>
    <mergeCell ref="H16:I16"/>
  </mergeCells>
  <pageMargins left="0.70866141732283472" right="0.70866141732283472" top="2.1259842519685042" bottom="1.9291338582677167" header="0.31496062992125984" footer="0.31496062992125984"/>
  <pageSetup paperSize="5" scale="7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5" orientation="portrait"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tVdJ7wrbhnFYP9r1PCEWIO+hnrc=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caskHJwCs+0a7GpQyKuxIdMPAXA=</DigestValue>
    </Reference>
  </SignedInfo>
  <SignatureValue>FLelAx5DpYwVwAXVxES9J6EZrCrse3J3DLhOtW9M0ydJbYaWcQPZfxNChBI4iJwvX7FcDsqNXyyc
gvDIyO5Yc85wOzQiCaZQc28VxmUenIvxpLtvdlDCLWHw282EvMiK3WJQVmEnDBT0QnCy7iOno7cL
lYfEG4njNJ9HZadyoXD4YFn0Orpupp+vbCmAQi1T2NyAUE8Vrgwe7Ckf1/ko7Q9/cJG3yQj71tOZ
WT/HO1spiyxg2g0z78M38V3LVh12qJhih847Qyk4k71No+LkWWBorSGLarwWxIYjHn61pPjcoVTs
ASnRIaOvNGQPHrr+0tJ3S5G8naT5us+9kQKw7Q==</SignatureValue>
  <KeyInfo>
    <X509Data>
      <X509Certificate>MIIIBzCCBe+gAwIBAgIIXC5X025Ye94wDQYJKoZIhvcNAQELBQAwWzEXMBUGA1UEBRMOUlVDIDgw
MDUwMTcyLTExGjAYBgNVBAMTEUNBLURPQ1VNRU5UQSBTLkEuMRcwFQYDVQQKEw5ET0NVTUVOVEEg
Uy5BLjELMAkGA1UEBhMCUFkwHhcNMTkwNDI5MjA1MjEwWhcNMjEwNDI4MjEwMjEwWjCBpzELMAkG
A1UEBhMCUFkxGDAWBgNVBAQMD1ZBUkdBUyBTQVJUT1JJTzESMBAGA1UEBRMJQ0kxMjE5MTQzMRYw
FAYDVQQqDA1SQVVMIEZFUk5BTkRPMRcwFQYDVQQKDA5QRVJTT05BIEZJU0lDQTERMA8GA1UECwwI
RklSTUEgRjIxJjAkBgNVBAMMHVJBVUwgRkVSTkFORE8gVkFSR0FTIFNBUlRPUklPMIIBIjANBgkq
hkiG9w0BAQEFAAOCAQ8AMIIBCgKCAQEA2qZf5oe0KNWunapb3i9KYcBRdO/E0losruqMTV9r0+63
sFDJxvRJWSTIJ0ZKMiMSQhKdeop9R6BR3L6ajiUCAQUDHjgbZsfr6rhKk4BpfNOOOROSpuRUXtkS
CeGiPh2PMHcGQqfFwJHq6Qc3CAXbZYD3Yw2fklrPAxVVqklr3gpj/PMSKZSyqyF6Q74udtthNVec
kzvHQ8CI+O71J1PBJr2zuGm1Idczgdcv1goKMaS6zBD7C1IDReEekLHvt30OcobyhjnmOv43WGzu
IuNaxCSx3WrgZYV5PRIsF6aRIqZs6gK68uWWWfQaFIdUumJqito+vRow1ZC9LZdbvZIwzQIDAQAB
o4IDgDCCA3wwDAYDVR0TAQH/BAIwADAOBgNVHQ8BAf8EBAMCBeAwKgYDVR0lAQH/BCAwHgYIKwYB
BQUHAwEGCCsGAQUFBwMCBggrBgEFBQcDBDAdBgNVHQ4EFgQUpBo0+icU9vGxH9OqmowwwHdyBzUw
gZYGCCsGAQUFBwEBBIGJMIGGMDkGCCsGAQUFBzABhi1odHRwOi8vd3d3LmRvY3VtZW50YS5jb20u
cHkvZmlybWFkaWdpdGFsL29zY3AwSQYIKwYBBQUHMAKGPWh0dHBzOi8vd3d3LmRvY3VtZW50YS5j
b20ucHkvZmlybWFkaWdpdGFsL2Rlc2Nhcmdhcy9jYWRvYy5jcnQwHwYDVR0jBBgwFoAUQCasJlxi
j8b1AlTkjcEaJtbupbIwTwYDVR0fBEgwRjBEoEKgQIY+aHR0cHM6Ly93d3cuZG9jdW1lbnRhLmNv
bS5weS9maXJtYWRpZ2l0YWwvZGVzY2FyZ2FzL2NybGRvYy5jcmwwJQYDVR0RBB4wHIEacmF1bEB2
YXJnYXNzYXJ0b3Jpby5jb20ucHkwggHdBgNVHSAEggHUMIIB0DCCAcwGDisGAQQBgvk7AQEBBgEB
MIIBuDA/BggrBgEFBQcCARYzaHR0cHM6Ly93d3cuZG9jdW1lbnRhLmNvbS5weS9maXJtYWRpZ2l0
YWwvZGVzY2FyZ2FzMIHABggrBgEFBQcCAjCBsxqBsEVzdGUgZXMgdW4gY2VydGlmaWNhZG8gZGUg
cGVyc29uYSBm7XNpY2EgY3V5YSBjbGF2ZSBwcml2YWRhIGVzdOEgY29udGVuaWRhIGVuIHVuIG3z
ZHVsbyBkZSBoYXJkd2FyZSBzZWd1cm8geSBzdSBmaW5hbGlkYWQgZXMgYXV0ZW50aWNhciBhIHN1
IHRpdHVsYXIgbyBnZW5lcmFyIGZpcm1hcyBkaWdpdGFsZXMuMIGxBggrBgEFBQcCAjCBpBqBoVRo
aXMgaXMgYW4gZW5kIHVzZXIgY2VydGlmaWNhdGUgd2hvc2UgcHJpdmF0ZSBrZXkgaXMgZW1iZWRk
ZWQgd2l0aGluIGEgc2VjdXJlIGhhcmR3YXJlIG1vZHVsZSB0aGF0IGFpbXMgdG8gYXV0aGVudGlj
YXRlIGl0cyBvd25lciBvciBnZW5lcmF0ZSBkaWdpdGFsIHNpZ25hdHVyZXMuMA0GCSqGSIb3DQEB
CwUAA4ICAQDeKhQy3EYkYGM2RPTtzmZKaw8lSuKM4Kr6epRpX6icZ/al6I3fRYo68iFYMAbFHMdx
OJiB2It+qKwJr4rxMo/09inY1piitCLw4vsdi79GvJOOYypGm8MjkghlTlS59LpmheG+9RbsDGuV
2cA1z8+yecVU/lGigIMPBfM1Zp9dFEMG2D0zzC6czYEYig0auQlS2B5YheYAlWZlsvoosv7YFCF4
OOwrz5SCy9ZJLEC8GW/lvPL+TdJqaM3/fTWjy+BSqQbtAPMovf1zW6iqnHNIMALXsSZcN2jOBFOS
yuVa0aCq62EGCdjMKEwibRr1vumqYsqEU8DuqmLWce4gX+u2QdMf5BBnAi+NA7YNiYpIWgJBfY/m
gDpE7vnGn3ZUyvX6nR8X2WAKfjPUoTwg/BKzyKiY2bB/kELYbs41GEBCZiLOEYQOABOADlH8C+no
P5Xh3NESla75aEaJ3IjDLQIBFPWKLXTaKEuNVyGl+WdvR3WP/QBDJqmGe+XcbgBxfb+kSV9nbAA4
uu7KzBpQ2R91dXsVAwkCsrb1fbTne+BLbuqoHT3tGTj+jRrtWTucbsmQDfbnt/Ytp9PQiFDOcDUf
RWtTg/66A7+0kGktS+Fjr3jWlhbu+YQdT44W+/t5YMTM6/PIjYLCJE+Dbsa6Gs8oRM9N2sYsTL+N
8BrClJPyYA==</X509Certificate>
    </X509Data>
  </KeyInfo>
  <Object xmlns:mdssi="http://schemas.openxmlformats.org/package/2006/digital-signature" Id="idPackageObject">
    <Manifest>
      <Reference URI="/xl/drawings/drawing6.xml?ContentType=application/vnd.openxmlformats-officedocument.drawing+xml">
        <DigestMethod Algorithm="http://www.w3.org/2000/09/xmldsig#sha1"/>
        <DigestValue>NSWrouvz11PJ3zxegro2jfSw2h8=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14.xml?ContentType=application/vnd.openxmlformats-officedocument.spreadsheetml.worksheet+xml">
        <DigestMethod Algorithm="http://www.w3.org/2000/09/xmldsig#sha1"/>
        <DigestValue>FS0KmgBgmM3dP8G3X97WXBmpkmc=</DigestValue>
      </Reference>
      <Reference URI="/xl/printerSettings/printerSettings18.bin?ContentType=application/vnd.openxmlformats-officedocument.spreadsheetml.printerSettings">
        <DigestMethod Algorithm="http://www.w3.org/2000/09/xmldsig#sha1"/>
        <DigestValue>VQxmjdkTs7hBOODHiUtnZlmrNdg=</DigestValue>
      </Reference>
      <Reference URI="/xl/worksheets/sheet5.xml?ContentType=application/vnd.openxmlformats-officedocument.spreadsheetml.worksheet+xml">
        <DigestMethod Algorithm="http://www.w3.org/2000/09/xmldsig#sha1"/>
        <DigestValue>HlQwBMvFiIvBcoTmXl3IjUAFMc8=</DigestValue>
      </Reference>
      <Reference URI="/xl/printerSettings/printerSettings17.bin?ContentType=application/vnd.openxmlformats-officedocument.spreadsheetml.printerSettings">
        <DigestMethod Algorithm="http://www.w3.org/2000/09/xmldsig#sha1"/>
        <DigestValue>VQxmjdkTs7hBOODHiUtnZlmrNdg=</DigestValue>
      </Reference>
      <Reference URI="/xl/worksheets/sheet15.xml?ContentType=application/vnd.openxmlformats-officedocument.spreadsheetml.worksheet+xml">
        <DigestMethod Algorithm="http://www.w3.org/2000/09/xmldsig#sha1"/>
        <DigestValue>QOS+szoU1hIIxz7ojSpAxYFPHQ0=</DigestValue>
      </Reference>
      <Reference URI="/xl/calcChain.xml?ContentType=application/vnd.openxmlformats-officedocument.spreadsheetml.calcChain+xml">
        <DigestMethod Algorithm="http://www.w3.org/2000/09/xmldsig#sha1"/>
        <DigestValue>9sjSSzkm1mvtSF45Bs+sMusH9LY=</DigestValue>
      </Reference>
      <Reference URI="/xl/worksheets/sheet16.xml?ContentType=application/vnd.openxmlformats-officedocument.spreadsheetml.worksheet+xml">
        <DigestMethod Algorithm="http://www.w3.org/2000/09/xmldsig#sha1"/>
        <DigestValue>W3LLUoAuveX44LoymuEjhNd3ATU=</DigestValue>
      </Reference>
      <Reference URI="/xl/drawings/drawing8.xml?ContentType=application/vnd.openxmlformats-officedocument.drawing+xml">
        <DigestMethod Algorithm="http://www.w3.org/2000/09/xmldsig#sha1"/>
        <DigestValue>pxdOLr/20bR1NaGY7T3qNfgiCrw=</DigestValue>
      </Reference>
      <Reference URI="/xl/media/image1.png?ContentType=image/png">
        <DigestMethod Algorithm="http://www.w3.org/2000/09/xmldsig#sha1"/>
        <DigestValue>Qs6C7RVp5P+M49699APeQv1jSq4=</DigestValue>
      </Reference>
      <Reference URI="/xl/drawings/drawing2.xml?ContentType=application/vnd.openxmlformats-officedocument.drawing+xml">
        <DigestMethod Algorithm="http://www.w3.org/2000/09/xmldsig#sha1"/>
        <DigestValue>lIsUtSaq3CJer3eEU3D6q7BXWQ4=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8AL8EmY0LT86OJSavhMSSZmqS2E=</DigestValue>
      </Reference>
      <Reference URI="/xl/media/image3.png?ContentType=image/png">
        <DigestMethod Algorithm="http://www.w3.org/2000/09/xmldsig#sha1"/>
        <DigestValue>f12GGl3D3vP1RCnpdZcOo/p+rlw=</DigestValue>
      </Reference>
      <Reference URI="/xl/worksheets/sheet6.xml?ContentType=application/vnd.openxmlformats-officedocument.spreadsheetml.worksheet+xml">
        <DigestMethod Algorithm="http://www.w3.org/2000/09/xmldsig#sha1"/>
        <DigestValue>iCofv5bLNRDCCKVszAopqHSv41U=</DigestValue>
      </Reference>
      <Reference URI="/xl/printerSettings/printerSettings16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7.xml?ContentType=application/vnd.openxmlformats-officedocument.spreadsheetml.worksheet+xml">
        <DigestMethod Algorithm="http://www.w3.org/2000/09/xmldsig#sha1"/>
        <DigestValue>UOjP5GNAEkr5TqFUKzWeecx/fGU=</DigestValue>
      </Reference>
      <Reference URI="/xl/worksheets/sheet13.xml?ContentType=application/vnd.openxmlformats-officedocument.spreadsheetml.worksheet+xml">
        <DigestMethod Algorithm="http://www.w3.org/2000/09/xmldsig#sha1"/>
        <DigestValue>0EKf/88v33PJq0yekFb0Lo+rkk4=</DigestValue>
      </Reference>
      <Reference URI="/xl/drawings/drawing9.xml?ContentType=application/vnd.openxmlformats-officedocument.drawing+xml">
        <DigestMethod Algorithm="http://www.w3.org/2000/09/xmldsig#sha1"/>
        <DigestValue>YuK7lzTwM7EdPAEy3uFiIcj9lr8=</DigestValue>
      </Reference>
      <Reference URI="/xl/drawings/drawing3.xml?ContentType=application/vnd.openxmlformats-officedocument.drawing+xml">
        <DigestMethod Algorithm="http://www.w3.org/2000/09/xmldsig#sha1"/>
        <DigestValue>4gpAq0mUJP1CipmuypeoS18TP+g=</DigestValue>
      </Reference>
      <Reference URI="/xl/media/image2.png?ContentType=image/png">
        <DigestMethod Algorithm="http://www.w3.org/2000/09/xmldsig#sha1"/>
        <DigestValue>RjJ1Le85xszGBm7mtsLoEGrEafo=</DigestValue>
      </Reference>
      <Reference URI="/xl/drawings/drawing4.xml?ContentType=application/vnd.openxmlformats-officedocument.drawing+xml">
        <DigestMethod Algorithm="http://www.w3.org/2000/09/xmldsig#sha1"/>
        <DigestValue>HztoB3O/RlO4E3kIgvA+R0OKras=</DigestValue>
      </Reference>
      <Reference URI="/xl/worksheets/sheet12.xml?ContentType=application/vnd.openxmlformats-officedocument.spreadsheetml.worksheet+xml">
        <DigestMethod Algorithm="http://www.w3.org/2000/09/xmldsig#sha1"/>
        <DigestValue>AzvguOr9E6pFXmiXv+FS5ufHeuQ=</DigestValue>
      </Reference>
      <Reference URI="/xl/drawings/drawing5.xml?ContentType=application/vnd.openxmlformats-officedocument.drawing+xml">
        <DigestMethod Algorithm="http://www.w3.org/2000/09/xmldsig#sha1"/>
        <DigestValue>fqdnKuJUouvG1a+PJboTlNig5Z8=</DigestValue>
      </Reference>
      <Reference URI="/xl/worksheets/sheet11.xml?ContentType=application/vnd.openxmlformats-officedocument.spreadsheetml.worksheet+xml">
        <DigestMethod Algorithm="http://www.w3.org/2000/09/xmldsig#sha1"/>
        <DigestValue>s/nr+D0v0KjqcY17BRHkGmA5uRM=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0lsScj23N/vEAMPIKZC1Rd2d/SY=</DigestValue>
      </Reference>
      <Reference URI="/xl/worksheets/sheet8.xml?ContentType=application/vnd.openxmlformats-officedocument.spreadsheetml.worksheet+xml">
        <DigestMethod Algorithm="http://www.w3.org/2000/09/xmldsig#sha1"/>
        <DigestValue>EfxmRLku3PwUjKXtZjCl/cS7W1s=</DigestValue>
      </Reference>
      <Reference URI="/xl/worksheets/sheet9.xml?ContentType=application/vnd.openxmlformats-officedocument.spreadsheetml.worksheet+xml">
        <DigestMethod Algorithm="http://www.w3.org/2000/09/xmldsig#sha1"/>
        <DigestValue>6VsjMagVNcdUfXmKMRj9bdKAues=</DigestValue>
      </Reference>
      <Reference URI="/xl/drawings/drawing7.xml?ContentType=application/vnd.openxmlformats-officedocument.drawing+xml">
        <DigestMethod Algorithm="http://www.w3.org/2000/09/xmldsig#sha1"/>
        <DigestValue>fMi89HZAxBPc0Vg/L0BlH6K+q/I=</DigestValue>
      </Reference>
      <Reference URI="/xl/worksheets/sheet10.xml?ContentType=application/vnd.openxmlformats-officedocument.spreadsheetml.worksheet+xml">
        <DigestMethod Algorithm="http://www.w3.org/2000/09/xmldsig#sha1"/>
        <DigestValue>63Z9/lbkV4BmfcSzyNcxXt3PRPE=</DigestValue>
      </Reference>
      <Reference URI="/xl/drawings/drawing1.xml?ContentType=application/vnd.openxmlformats-officedocument.drawing+xml">
        <DigestMethod Algorithm="http://www.w3.org/2000/09/xmldsig#sha1"/>
        <DigestValue>Mv5GURiLjF58hz5WzeEitqXiYmM=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8AL8EmY0LT86OJSavhMSSZmqS2E=</DigestValue>
      </Reference>
      <Reference URI="/xl/styles.xml?ContentType=application/vnd.openxmlformats-officedocument.spreadsheetml.styles+xml">
        <DigestMethod Algorithm="http://www.w3.org/2000/09/xmldsig#sha1"/>
        <DigestValue>Nu+S+gnPpWrFx0zf7xUYjmCE4Og=</DigestValue>
      </Reference>
      <Reference URI="/xl/drawings/drawing14.xml?ContentType=application/vnd.openxmlformats-officedocument.drawing+xml">
        <DigestMethod Algorithm="http://www.w3.org/2000/09/xmldsig#sha1"/>
        <DigestValue>+uULhxNvO3SA68oEsGFcAdmrFkc=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8AL8EmY0LT86OJSavhMSSZmqS2E=</DigestValue>
      </Reference>
      <Reference URI="/xl/drawings/drawing15.xml?ContentType=application/vnd.openxmlformats-officedocument.drawing+xml">
        <DigestMethod Algorithm="http://www.w3.org/2000/09/xmldsig#sha1"/>
        <DigestValue>c0GtfVoFGrIaReI/80FFy0KUgJo=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0lsScj23N/vEAMPIKZC1Rd2d/SY=</DigestValue>
      </Reference>
      <Reference URI="/xl/sharedStrings.xml?ContentType=application/vnd.openxmlformats-officedocument.spreadsheetml.sharedStrings+xml">
        <DigestMethod Algorithm="http://www.w3.org/2000/09/xmldsig#sha1"/>
        <DigestValue>d+UrlcDkYgJemxH1/DCcM5JZT/Y=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0lsScj23N/vEAMPIKZC1Rd2d/SY=</DigestValue>
      </Reference>
      <Reference URI="/xl/drawings/drawing13.xml?ContentType=application/vnd.openxmlformats-officedocument.drawing+xml">
        <DigestMethod Algorithm="http://www.w3.org/2000/09/xmldsig#sha1"/>
        <DigestValue>VrqctVcQh2MVG34pzXaG7kDsKPo=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U4c+b6hszVxON/0Fzne2zE5P8WI=</DigestValue>
      </Reference>
      <Reference URI="/xl/workbook.xml?ContentType=application/vnd.openxmlformats-officedocument.spreadsheetml.sheet.main+xml">
        <DigestMethod Algorithm="http://www.w3.org/2000/09/xmldsig#sha1"/>
        <DigestValue>i683YG5CUnqpiUgPWKKfEl9ikzk=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1/i/X7Odj7m2WzTsrEM45Va11Ec=</DigestValue>
      </Reference>
      <Reference URI="/xl/worksheets/sheet4.xml?ContentType=application/vnd.openxmlformats-officedocument.spreadsheetml.worksheet+xml">
        <DigestMethod Algorithm="http://www.w3.org/2000/09/xmldsig#sha1"/>
        <DigestValue>qrROjaAFyUyAWaqlhTQaw/zjT1g=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0lsScj23N/vEAMPIKZC1Rd2d/SY=</DigestValue>
      </Reference>
      <Reference URI="/xl/drawings/drawing12.xml?ContentType=application/vnd.openxmlformats-officedocument.drawing+xml">
        <DigestMethod Algorithm="http://www.w3.org/2000/09/xmldsig#sha1"/>
        <DigestValue>BfR9qhAymD3hcy45DXhf7VrBuVA=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8AL8EmY0LT86OJSavhMSSZmqS2E=</DigestValue>
      </Reference>
      <Reference URI="/xl/drawings/drawing16.xml?ContentType=application/vnd.openxmlformats-officedocument.drawing+xml">
        <DigestMethod Algorithm="http://www.w3.org/2000/09/xmldsig#sha1"/>
        <DigestValue>WLuhb6DXBUP1e4ou5GIK9jkBCpI=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U4c+b6hszVxON/0Fzne2zE5P8WI=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17.xml?ContentType=application/vnd.openxmlformats-officedocument.spreadsheetml.worksheet+xml">
        <DigestMethod Algorithm="http://www.w3.org/2000/09/xmldsig#sha1"/>
        <DigestValue>3HoR/H06pu8iqh23nF8O0W/dJIk=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18.xml?ContentType=application/vnd.openxmlformats-officedocument.spreadsheetml.worksheet+xml">
        <DigestMethod Algorithm="http://www.w3.org/2000/09/xmldsig#sha1"/>
        <DigestValue>3HoR/H06pu8iqh23nF8O0W/dJIk=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U4c+b6hszVxON/0Fzne2zE5P8WI=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worksheets/sheet3.xml?ContentType=application/vnd.openxmlformats-officedocument.spreadsheetml.worksheet+xml">
        <DigestMethod Algorithm="http://www.w3.org/2000/09/xmldsig#sha1"/>
        <DigestValue>S8J7umBzwhtWYiDrSJWlPKVMYhU=</DigestValue>
      </Reference>
      <Reference URI="/xl/drawings/drawing10.xml?ContentType=application/vnd.openxmlformats-officedocument.drawing+xml">
        <DigestMethod Algorithm="http://www.w3.org/2000/09/xmldsig#sha1"/>
        <DigestValue>pVPP2yyM7jrQntdK4N0OBeWbVpY=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H9AqDL0YC9GBk6F4/NelGxOqNP0=</DigestValue>
      </Reference>
      <Reference URI="/xl/drawings/drawing11.xml?ContentType=application/vnd.openxmlformats-officedocument.drawing+xml">
        <DigestMethod Algorithm="http://www.w3.org/2000/09/xmldsig#sha1"/>
        <DigestValue>A31n56+INaZhZPHZbmD6qWl/1TI=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/oTmuNS5mqWr+gv8Jv76zdoQOkU=</DigestValue>
      </Reference>
      <Reference URI="/xl/worksheets/sheet2.xml?ContentType=application/vnd.openxmlformats-officedocument.spreadsheetml.worksheet+xml">
        <DigestMethod Algorithm="http://www.w3.org/2000/09/xmldsig#sha1"/>
        <DigestValue>ckKzklUZ1xivGnxSOQrlRG3E4R0=</DigestValue>
      </Reference>
      <Reference URI="/xl/worksheets/sheet1.xml?ContentType=application/vnd.openxmlformats-officedocument.spreadsheetml.worksheet+xml">
        <DigestMethod Algorithm="http://www.w3.org/2000/09/xmldsig#sha1"/>
        <DigestValue>B2ALyIb1h8t+PU7MYwPockPDelE=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40WgqtrnYkTS1CTeoVQwe1nUGL4=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s7M76oO8jN51Y0vuGhBqduJ5FrY=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ibkiIuzQ2e+YaSZ+kFpdH5M+LcA=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90J5z1TBOhifoo6InYYUeFEUQFs=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AUlhsDG4S4Blm+QAq8m+1JEAnv0=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VLjKdxT5rCd/jZomNnyTCsBiGv8=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Yy+SgFxV2VFDUT2lGcTfLYA2voM=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L4w/Gl3ILNFu/LdSlI3ICfWpKo4=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jTI+Ihp69qGZP8h9Uv8X2KMFdB0=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DaOLaGAg4N9uwHjEwd+w/hT5jsw=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S1yNbwXBtIh7WSmczh93NIQp/TE=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ieFSsIqr5EPJS7aF4d1b4paLgaY=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V/SVH0utVLzj+WoGm9ENw6p6Gw4=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oaCmfeKapJGl1MCH6wbBSSCG73U=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cDtVRw0rBClDFN7iKM/7eOh58KE=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mBk40KCXWQRXI4Sn1b4H4r6XPFg=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3"/>
            <mdssi:RelationshipReference SourceId="rId21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20"/>
            <mdssi:RelationshipReference SourceId="rId1"/>
            <mdssi:RelationshipReference SourceId="rId6"/>
            <mdssi:RelationshipReference SourceId="rId11"/>
            <mdssi:RelationshipReference SourceId="rId24"/>
            <mdssi:RelationshipReference SourceId="rId5"/>
            <mdssi:RelationshipReference SourceId="rId15"/>
            <mdssi:RelationshipReference SourceId="rId23"/>
            <mdssi:RelationshipReference SourceId="rId10"/>
            <mdssi:RelationshipReference SourceId="rId19"/>
            <mdssi:RelationshipReference SourceId="rId4"/>
            <mdssi:RelationshipReference SourceId="rId9"/>
            <mdssi:RelationshipReference SourceId="rId14"/>
            <mdssi:RelationshipReference SourceId="rId22"/>
          </Transform>
          <Transform Algorithm="http://www.w3.org/TR/2001/REC-xml-c14n-20010315"/>
        </Transforms>
        <DigestMethod Algorithm="http://www.w3.org/2000/09/xmldsig#sha1"/>
        <DigestValue>tfQh2SLxA4LoZNleBLZT32Jc2SI=</DigestValue>
      </Reference>
    </Manifest>
    <SignatureProperties>
      <SignatureProperty Id="idSignatureTime" Target="#idPackageSignature">
        <mdssi:SignatureTime>
          <mdssi:Format>YYYY-MM-DDThh:mm:ssTZD</mdssi:Format>
          <mdssi:Value>2020-06-30T16:45:20Z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2020-06-30T16:45:20Z</xd:SigningTime>
          <xd:SigningCertificate>
            <xd:Cert>
              <xd:CertDigest>
                <DigestMethod Algorithm="http://www.w3.org/2000/09/xmldsig#sha1"/>
                <DigestValue>HVvE4ani/eKZEgzv2jrPKQWPBEA=</DigestValue>
              </xd:CertDigest>
              <xd:IssuerSerial>
                <X509IssuerName>C=PY, O=DOCUMENTA S.A., CN=CA-DOCUMENTA S.A., SERIALNUMBER=RUC 80050172-1</X509IssuerName>
                <X509SerialNumber>6642343066019068894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DDtLpZGc6COUu6wOjYICgq0LJq8=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SFUQ0BAcEaq/QC1ywAyotmKPpis=</DigestValue>
    </Reference>
  </SignedInfo>
  <SignatureValue>gueCAodP3n2X6VT3Bv7XlaVMa+rrB95SK5IRRVI2jIAVNo+l21/ItmRTNwwErfw9KqYJ2mjnvzuX
X8BFLMCKmRM31yXxUUPaZ/1wOIe31gIAHxLoug1tbbVVUog6ZtpxluzlTXIouw5gQPLCVkR/4DvU
/uN5TUfrOfi9hj0qu0b94aluxY5B8flX2nA8b0IHLDlVkN7DKXkYHBRt5Ssu8aJPSkNjdb+rRbO+
KsfBL86DMBgi3IfkfkZpfNNP+cNSqx8oMltrHr1RdIpGlsPYhs7Yg64fLw15L4QeYwSeNSEDdNTL
xQBpUHIDLAF3+ekpRecdN2IINcgDV7pv+Jj+fw==</SignatureValue>
  <KeyInfo>
    <X509Data>
      <X509Certificate>MIIICzCCBfOgAwIBAgIIAln8FXg5c3kwDQYJKoZIhvcNAQELBQAwWzEXMBUGA1UEBRMOUlVDIDgw
MDUwMTcyLTExGjAYBgNVBAMTEUNBLURPQ1VNRU5UQSBTLkEuMRcwFQYDVQQKEw5ET0NVTUVOVEEg
Uy5BLjELMAkGA1UEBhMCUFkwHhcNMTkwNTA5MTQxOTEyWhcNMjEwNTA4MTQyOTEyWjCBqzELMAkG
A1UEBhMCUFkxFzAVBgNVBAQMDkZMRUNIQSBCRU5JVEVaMRIwEAYDVQQFEwlDSTE5MTExOTcxGTAX
BgNVBCoMEEdMT1JJQSBFTElaQUJFVEgxFzAVBgNVBAoMDlBFUlNPTkEgRklTSUNBMREwDwYDVQQL
DAhGSVJNQSBGMjEoMCYGA1UEAwwfR0xPUklBIEVMSVpBQkVUSCBGTEVDSEEgQkVOSVRFWjCCASIw
DQYJKoZIhvcNAQEBBQADggEPADCCAQoCggEBALh6EFm+s8T3BbDgxSioHb651s468qq0iPHFoMHU
abSjpBa/cFyinFbfw9jKiEHJ2jmgrY/JBsuakbN6vb1jijS281lbA22ERtLEyAYR3W1oOb1jzzQl
XUQBaR4U7xnVzDS0i6vdWXaukfWixOPXr+vYrfOm3m7l5Q7CPrQrdlwaBJYcEoexgUl/ZxQ5yixz
80z1PvU0WvEfvGg7jqKXiRpK2SFVG6QppPYneG3MXOy/X8H6e2o+QamOJKVsjUeWIOIg6H943LpT
FcGM4eJhzUH1PnDH0nog6KM+A51RJ45eJW1bIssCvMn2H2IfXwdBXM9RBg5BlG97qUeg0cp3mE8C
AwEAAaOCA4AwggN8MAwGA1UdEwEB/wQCMAAwDgYDVR0PAQH/BAQDAgXgMCoGA1UdJQEB/wQgMB4G
CCsGAQUFBwMBBggrBgEFBQcDAgYIKwYBBQUHAwQwHQYDVR0OBBYEFJF//y04SEWZLILCCOaiU9Gr
ImGtMIGWBggrBgEFBQcBAQSBiTCBhjA5BggrBgEFBQcwAYYtaHR0cDovL3d3dy5kb2N1bWVudGEu
Y29tLnB5L2Zpcm1hZGlnaXRhbC9vc2NwMEkGCCsGAQUFBzAChj1odHRwczovL3d3dy5kb2N1bWVu
dGEuY29tLnB5L2Zpcm1hZGlnaXRhbC9kZXNjYXJnYXMvY2Fkb2MuY3J0MB8GA1UdIwQYMBaAFEAm
rCZcYo/G9QJU5I3BGibW7qWyME8GA1UdHwRIMEYwRKBCoECGPmh0dHBzOi8vd3d3LmRvY3VtZW50
YS5jb20ucHkvZmlybWFkaWdpdGFsL2Rlc2Nhcmdhcy9jcmxkb2MuY3JsMCUGA1UdEQQeMByBGmds
b3JpYWZsZWNoYUBjb3JvbmEuY29tLnB5MIIB3QYDVR0gBIIB1DCCAdAwggHMBg4rBgEEAYL5OwEB
AQYBATCCAbgwPwYIKwYBBQUHAgEWM2h0dHBzOi8vd3d3LmRvY3VtZW50YS5jb20ucHkvZmlybWFk
aWdpdGFsL2Rlc2NhcmdhczCBwAYIKwYBBQUHAgIwgbMagbBFc3RlIGVzIHVuIGNlcnRpZmljYWRv
IGRlIHBlcnNvbmEgZu1zaWNhIGN1eWEgY2xhdmUgcHJpdmFkYSBlc3ThIGNvbnRlbmlkYSBlbiB1
biBt82R1bG8gZGUgaGFyZHdhcmUgc2VndXJvIHkgc3UgZmluYWxpZGFkIGVzIGF1dGVudGljYXIg
YSBzdSB0aXR1bGFyIG8gZ2VuZXJhciBmaXJtYXMgZGlnaXRhbGVzLjCBsQYIKwYBBQUHAgIwgaQa
gaFUaGlzIGlzIGFuIGVuZCB1c2VyIGNlcnRpZmljYXRlIHdob3NlIHByaXZhdGUga2V5IGlzIGVt
YmVkZGVkIHdpdGhpbiBhIHNlY3VyZSBoYXJkd2FyZSBtb2R1bGUgdGhhdCBhaW1zIHRvIGF1dGhl
bnRpY2F0ZSBpdHMgb3duZXIgb3IgZ2VuZXJhdGUgZGlnaXRhbCBzaWduYXR1cmVzLjANBgkqhkiG
9w0BAQsFAAOCAgEABAo9fO8LIYSbPbExGBp+Dxha0/TDUArlWe4566VuxsTmPsvNaz+JWnuNMfiF
Gbcd9KFDT2pAoser+f8uPMz5P56fybr2tgN5oa8x3u/0bLMg8MxwXZayZcFOEpuQ17encGUDHOd5
2U1srcNizUy9Zd4Vkoh7jkIxiYXczeWIGaLkvPF8BkAx48r0pxRAsHEFIvcdk/s8/8cJFqr+KQSM
3ojPsaaTxeBGayBxzRicwK4hJlMmqEaDBIfUXIuISFPS7ZPTfCvQrZcLHgsCWIeLVCXtth98B1W6
DQbus4ZSqaS37Wpm2sr/jyBx2OqxpN2RJk9++Ea7VTkGiljRGHC1fspMOO+HpmgFghKwRRCtfra9
HMzKXR92zn0Xl3HAF1ohpYrHvwhJeTo1f9X+uzsCoceLbyeR0WmY71gEg21qSFR+Jd2vpICSbWzF
YnKuF1j7Wnj1XNHxqKAHB2mHnY9TdOyP4RUSbybUVBllpD0sg992Urfo0X+MpLb2Xdb05pZaNIy4
YYsN3SwGVJJVyssUSnWC92GPZ8zcQSZNraC8xi+x/BNB++MhbCvmu0IQV8Va4tcHelald1qCcIAZ
ppH0TS6T9uKWuvD9PadL2wDHRfZnToHIHbGR0tS4MhPJvic17fHRrvMgTcpKOw6sgUxCT9lZnfMy
WCE16R86gTzFl1c=</X509Certificate>
    </X509Data>
  </KeyInfo>
  <Object xmlns:mdssi="http://schemas.openxmlformats.org/package/2006/digital-signature" Id="idPackageObject">
    <Manifest>
      <Reference URI="/xl/drawings/drawing6.xml?ContentType=application/vnd.openxmlformats-officedocument.drawing+xml">
        <DigestMethod Algorithm="http://www.w3.org/2000/09/xmldsig#sha1"/>
        <DigestValue>NSWrouvz11PJ3zxegro2jfSw2h8=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14.xml?ContentType=application/vnd.openxmlformats-officedocument.spreadsheetml.worksheet+xml">
        <DigestMethod Algorithm="http://www.w3.org/2000/09/xmldsig#sha1"/>
        <DigestValue>FS0KmgBgmM3dP8G3X97WXBmpkmc=</DigestValue>
      </Reference>
      <Reference URI="/xl/printerSettings/printerSettings18.bin?ContentType=application/vnd.openxmlformats-officedocument.spreadsheetml.printerSettings">
        <DigestMethod Algorithm="http://www.w3.org/2000/09/xmldsig#sha1"/>
        <DigestValue>VQxmjdkTs7hBOODHiUtnZlmrNdg=</DigestValue>
      </Reference>
      <Reference URI="/xl/worksheets/sheet5.xml?ContentType=application/vnd.openxmlformats-officedocument.spreadsheetml.worksheet+xml">
        <DigestMethod Algorithm="http://www.w3.org/2000/09/xmldsig#sha1"/>
        <DigestValue>HlQwBMvFiIvBcoTmXl3IjUAFMc8=</DigestValue>
      </Reference>
      <Reference URI="/xl/printerSettings/printerSettings17.bin?ContentType=application/vnd.openxmlformats-officedocument.spreadsheetml.printerSettings">
        <DigestMethod Algorithm="http://www.w3.org/2000/09/xmldsig#sha1"/>
        <DigestValue>VQxmjdkTs7hBOODHiUtnZlmrNdg=</DigestValue>
      </Reference>
      <Reference URI="/xl/worksheets/sheet15.xml?ContentType=application/vnd.openxmlformats-officedocument.spreadsheetml.worksheet+xml">
        <DigestMethod Algorithm="http://www.w3.org/2000/09/xmldsig#sha1"/>
        <DigestValue>QOS+szoU1hIIxz7ojSpAxYFPHQ0=</DigestValue>
      </Reference>
      <Reference URI="/xl/calcChain.xml?ContentType=application/vnd.openxmlformats-officedocument.spreadsheetml.calcChain+xml">
        <DigestMethod Algorithm="http://www.w3.org/2000/09/xmldsig#sha1"/>
        <DigestValue>9sjSSzkm1mvtSF45Bs+sMusH9LY=</DigestValue>
      </Reference>
      <Reference URI="/xl/worksheets/sheet16.xml?ContentType=application/vnd.openxmlformats-officedocument.spreadsheetml.worksheet+xml">
        <DigestMethod Algorithm="http://www.w3.org/2000/09/xmldsig#sha1"/>
        <DigestValue>W3LLUoAuveX44LoymuEjhNd3ATU=</DigestValue>
      </Reference>
      <Reference URI="/xl/drawings/drawing8.xml?ContentType=application/vnd.openxmlformats-officedocument.drawing+xml">
        <DigestMethod Algorithm="http://www.w3.org/2000/09/xmldsig#sha1"/>
        <DigestValue>pxdOLr/20bR1NaGY7T3qNfgiCrw=</DigestValue>
      </Reference>
      <Reference URI="/xl/media/image1.png?ContentType=image/png">
        <DigestMethod Algorithm="http://www.w3.org/2000/09/xmldsig#sha1"/>
        <DigestValue>Qs6C7RVp5P+M49699APeQv1jSq4=</DigestValue>
      </Reference>
      <Reference URI="/xl/drawings/drawing2.xml?ContentType=application/vnd.openxmlformats-officedocument.drawing+xml">
        <DigestMethod Algorithm="http://www.w3.org/2000/09/xmldsig#sha1"/>
        <DigestValue>lIsUtSaq3CJer3eEU3D6q7BXWQ4=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8AL8EmY0LT86OJSavhMSSZmqS2E=</DigestValue>
      </Reference>
      <Reference URI="/xl/media/image3.png?ContentType=image/png">
        <DigestMethod Algorithm="http://www.w3.org/2000/09/xmldsig#sha1"/>
        <DigestValue>f12GGl3D3vP1RCnpdZcOo/p+rlw=</DigestValue>
      </Reference>
      <Reference URI="/xl/worksheets/sheet6.xml?ContentType=application/vnd.openxmlformats-officedocument.spreadsheetml.worksheet+xml">
        <DigestMethod Algorithm="http://www.w3.org/2000/09/xmldsig#sha1"/>
        <DigestValue>iCofv5bLNRDCCKVszAopqHSv41U=</DigestValue>
      </Reference>
      <Reference URI="/xl/printerSettings/printerSettings16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7.xml?ContentType=application/vnd.openxmlformats-officedocument.spreadsheetml.worksheet+xml">
        <DigestMethod Algorithm="http://www.w3.org/2000/09/xmldsig#sha1"/>
        <DigestValue>UOjP5GNAEkr5TqFUKzWeecx/fGU=</DigestValue>
      </Reference>
      <Reference URI="/xl/worksheets/sheet13.xml?ContentType=application/vnd.openxmlformats-officedocument.spreadsheetml.worksheet+xml">
        <DigestMethod Algorithm="http://www.w3.org/2000/09/xmldsig#sha1"/>
        <DigestValue>0EKf/88v33PJq0yekFb0Lo+rkk4=</DigestValue>
      </Reference>
      <Reference URI="/xl/drawings/drawing9.xml?ContentType=application/vnd.openxmlformats-officedocument.drawing+xml">
        <DigestMethod Algorithm="http://www.w3.org/2000/09/xmldsig#sha1"/>
        <DigestValue>YuK7lzTwM7EdPAEy3uFiIcj9lr8=</DigestValue>
      </Reference>
      <Reference URI="/xl/drawings/drawing3.xml?ContentType=application/vnd.openxmlformats-officedocument.drawing+xml">
        <DigestMethod Algorithm="http://www.w3.org/2000/09/xmldsig#sha1"/>
        <DigestValue>4gpAq0mUJP1CipmuypeoS18TP+g=</DigestValue>
      </Reference>
      <Reference URI="/xl/media/image2.png?ContentType=image/png">
        <DigestMethod Algorithm="http://www.w3.org/2000/09/xmldsig#sha1"/>
        <DigestValue>RjJ1Le85xszGBm7mtsLoEGrEafo=</DigestValue>
      </Reference>
      <Reference URI="/xl/drawings/drawing4.xml?ContentType=application/vnd.openxmlformats-officedocument.drawing+xml">
        <DigestMethod Algorithm="http://www.w3.org/2000/09/xmldsig#sha1"/>
        <DigestValue>HztoB3O/RlO4E3kIgvA+R0OKras=</DigestValue>
      </Reference>
      <Reference URI="/xl/worksheets/sheet12.xml?ContentType=application/vnd.openxmlformats-officedocument.spreadsheetml.worksheet+xml">
        <DigestMethod Algorithm="http://www.w3.org/2000/09/xmldsig#sha1"/>
        <DigestValue>AzvguOr9E6pFXmiXv+FS5ufHeuQ=</DigestValue>
      </Reference>
      <Reference URI="/xl/drawings/drawing5.xml?ContentType=application/vnd.openxmlformats-officedocument.drawing+xml">
        <DigestMethod Algorithm="http://www.w3.org/2000/09/xmldsig#sha1"/>
        <DigestValue>fqdnKuJUouvG1a+PJboTlNig5Z8=</DigestValue>
      </Reference>
      <Reference URI="/xl/worksheets/sheet11.xml?ContentType=application/vnd.openxmlformats-officedocument.spreadsheetml.worksheet+xml">
        <DigestMethod Algorithm="http://www.w3.org/2000/09/xmldsig#sha1"/>
        <DigestValue>s/nr+D0v0KjqcY17BRHkGmA5uRM=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0lsScj23N/vEAMPIKZC1Rd2d/SY=</DigestValue>
      </Reference>
      <Reference URI="/xl/worksheets/sheet8.xml?ContentType=application/vnd.openxmlformats-officedocument.spreadsheetml.worksheet+xml">
        <DigestMethod Algorithm="http://www.w3.org/2000/09/xmldsig#sha1"/>
        <DigestValue>EfxmRLku3PwUjKXtZjCl/cS7W1s=</DigestValue>
      </Reference>
      <Reference URI="/xl/worksheets/sheet9.xml?ContentType=application/vnd.openxmlformats-officedocument.spreadsheetml.worksheet+xml">
        <DigestMethod Algorithm="http://www.w3.org/2000/09/xmldsig#sha1"/>
        <DigestValue>6VsjMagVNcdUfXmKMRj9bdKAues=</DigestValue>
      </Reference>
      <Reference URI="/xl/drawings/drawing7.xml?ContentType=application/vnd.openxmlformats-officedocument.drawing+xml">
        <DigestMethod Algorithm="http://www.w3.org/2000/09/xmldsig#sha1"/>
        <DigestValue>fMi89HZAxBPc0Vg/L0BlH6K+q/I=</DigestValue>
      </Reference>
      <Reference URI="/xl/worksheets/sheet10.xml?ContentType=application/vnd.openxmlformats-officedocument.spreadsheetml.worksheet+xml">
        <DigestMethod Algorithm="http://www.w3.org/2000/09/xmldsig#sha1"/>
        <DigestValue>63Z9/lbkV4BmfcSzyNcxXt3PRPE=</DigestValue>
      </Reference>
      <Reference URI="/xl/drawings/drawing1.xml?ContentType=application/vnd.openxmlformats-officedocument.drawing+xml">
        <DigestMethod Algorithm="http://www.w3.org/2000/09/xmldsig#sha1"/>
        <DigestValue>Mv5GURiLjF58hz5WzeEitqXiYmM=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8AL8EmY0LT86OJSavhMSSZmqS2E=</DigestValue>
      </Reference>
      <Reference URI="/xl/styles.xml?ContentType=application/vnd.openxmlformats-officedocument.spreadsheetml.styles+xml">
        <DigestMethod Algorithm="http://www.w3.org/2000/09/xmldsig#sha1"/>
        <DigestValue>Nu+S+gnPpWrFx0zf7xUYjmCE4Og=</DigestValue>
      </Reference>
      <Reference URI="/xl/drawings/drawing14.xml?ContentType=application/vnd.openxmlformats-officedocument.drawing+xml">
        <DigestMethod Algorithm="http://www.w3.org/2000/09/xmldsig#sha1"/>
        <DigestValue>+uULhxNvO3SA68oEsGFcAdmrFkc=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8AL8EmY0LT86OJSavhMSSZmqS2E=</DigestValue>
      </Reference>
      <Reference URI="/xl/drawings/drawing15.xml?ContentType=application/vnd.openxmlformats-officedocument.drawing+xml">
        <DigestMethod Algorithm="http://www.w3.org/2000/09/xmldsig#sha1"/>
        <DigestValue>c0GtfVoFGrIaReI/80FFy0KUgJo=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0lsScj23N/vEAMPIKZC1Rd2d/SY=</DigestValue>
      </Reference>
      <Reference URI="/xl/sharedStrings.xml?ContentType=application/vnd.openxmlformats-officedocument.spreadsheetml.sharedStrings+xml">
        <DigestMethod Algorithm="http://www.w3.org/2000/09/xmldsig#sha1"/>
        <DigestValue>d+UrlcDkYgJemxH1/DCcM5JZT/Y=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0lsScj23N/vEAMPIKZC1Rd2d/SY=</DigestValue>
      </Reference>
      <Reference URI="/xl/drawings/drawing13.xml?ContentType=application/vnd.openxmlformats-officedocument.drawing+xml">
        <DigestMethod Algorithm="http://www.w3.org/2000/09/xmldsig#sha1"/>
        <DigestValue>VrqctVcQh2MVG34pzXaG7kDsKPo=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U4c+b6hszVxON/0Fzne2zE5P8WI=</DigestValue>
      </Reference>
      <Reference URI="/xl/workbook.xml?ContentType=application/vnd.openxmlformats-officedocument.spreadsheetml.sheet.main+xml">
        <DigestMethod Algorithm="http://www.w3.org/2000/09/xmldsig#sha1"/>
        <DigestValue>i683YG5CUnqpiUgPWKKfEl9ikzk=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1/i/X7Odj7m2WzTsrEM45Va11Ec=</DigestValue>
      </Reference>
      <Reference URI="/xl/worksheets/sheet4.xml?ContentType=application/vnd.openxmlformats-officedocument.spreadsheetml.worksheet+xml">
        <DigestMethod Algorithm="http://www.w3.org/2000/09/xmldsig#sha1"/>
        <DigestValue>qrROjaAFyUyAWaqlhTQaw/zjT1g=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0lsScj23N/vEAMPIKZC1Rd2d/SY=</DigestValue>
      </Reference>
      <Reference URI="/xl/drawings/drawing12.xml?ContentType=application/vnd.openxmlformats-officedocument.drawing+xml">
        <DigestMethod Algorithm="http://www.w3.org/2000/09/xmldsig#sha1"/>
        <DigestValue>BfR9qhAymD3hcy45DXhf7VrBuVA=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8AL8EmY0LT86OJSavhMSSZmqS2E=</DigestValue>
      </Reference>
      <Reference URI="/xl/drawings/drawing16.xml?ContentType=application/vnd.openxmlformats-officedocument.drawing+xml">
        <DigestMethod Algorithm="http://www.w3.org/2000/09/xmldsig#sha1"/>
        <DigestValue>WLuhb6DXBUP1e4ou5GIK9jkBCpI=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U4c+b6hszVxON/0Fzne2zE5P8WI=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17.xml?ContentType=application/vnd.openxmlformats-officedocument.spreadsheetml.worksheet+xml">
        <DigestMethod Algorithm="http://www.w3.org/2000/09/xmldsig#sha1"/>
        <DigestValue>3HoR/H06pu8iqh23nF8O0W/dJIk=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18.xml?ContentType=application/vnd.openxmlformats-officedocument.spreadsheetml.worksheet+xml">
        <DigestMethod Algorithm="http://www.w3.org/2000/09/xmldsig#sha1"/>
        <DigestValue>3HoR/H06pu8iqh23nF8O0W/dJIk=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U4c+b6hszVxON/0Fzne2zE5P8WI=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worksheets/sheet3.xml?ContentType=application/vnd.openxmlformats-officedocument.spreadsheetml.worksheet+xml">
        <DigestMethod Algorithm="http://www.w3.org/2000/09/xmldsig#sha1"/>
        <DigestValue>S8J7umBzwhtWYiDrSJWlPKVMYhU=</DigestValue>
      </Reference>
      <Reference URI="/xl/drawings/drawing10.xml?ContentType=application/vnd.openxmlformats-officedocument.drawing+xml">
        <DigestMethod Algorithm="http://www.w3.org/2000/09/xmldsig#sha1"/>
        <DigestValue>pVPP2yyM7jrQntdK4N0OBeWbVpY=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H9AqDL0YC9GBk6F4/NelGxOqNP0=</DigestValue>
      </Reference>
      <Reference URI="/xl/drawings/drawing11.xml?ContentType=application/vnd.openxmlformats-officedocument.drawing+xml">
        <DigestMethod Algorithm="http://www.w3.org/2000/09/xmldsig#sha1"/>
        <DigestValue>A31n56+INaZhZPHZbmD6qWl/1TI=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/oTmuNS5mqWr+gv8Jv76zdoQOkU=</DigestValue>
      </Reference>
      <Reference URI="/xl/worksheets/sheet2.xml?ContentType=application/vnd.openxmlformats-officedocument.spreadsheetml.worksheet+xml">
        <DigestMethod Algorithm="http://www.w3.org/2000/09/xmldsig#sha1"/>
        <DigestValue>ckKzklUZ1xivGnxSOQrlRG3E4R0=</DigestValue>
      </Reference>
      <Reference URI="/xl/worksheets/sheet1.xml?ContentType=application/vnd.openxmlformats-officedocument.spreadsheetml.worksheet+xml">
        <DigestMethod Algorithm="http://www.w3.org/2000/09/xmldsig#sha1"/>
        <DigestValue>B2ALyIb1h8t+PU7MYwPockPDelE=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40WgqtrnYkTS1CTeoVQwe1nUGL4=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s7M76oO8jN51Y0vuGhBqduJ5FrY=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ibkiIuzQ2e+YaSZ+kFpdH5M+LcA=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90J5z1TBOhifoo6InYYUeFEUQFs=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AUlhsDG4S4Blm+QAq8m+1JEAnv0=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VLjKdxT5rCd/jZomNnyTCsBiGv8=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Yy+SgFxV2VFDUT2lGcTfLYA2voM=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L4w/Gl3ILNFu/LdSlI3ICfWpKo4=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jTI+Ihp69qGZP8h9Uv8X2KMFdB0=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DaOLaGAg4N9uwHjEwd+w/hT5jsw=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S1yNbwXBtIh7WSmczh93NIQp/TE=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ieFSsIqr5EPJS7aF4d1b4paLgaY=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V/SVH0utVLzj+WoGm9ENw6p6Gw4=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oaCmfeKapJGl1MCH6wbBSSCG73U=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cDtVRw0rBClDFN7iKM/7eOh58KE=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mBk40KCXWQRXI4Sn1b4H4r6XPFg=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3"/>
            <mdssi:RelationshipReference SourceId="rId21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20"/>
            <mdssi:RelationshipReference SourceId="rId1"/>
            <mdssi:RelationshipReference SourceId="rId6"/>
            <mdssi:RelationshipReference SourceId="rId11"/>
            <mdssi:RelationshipReference SourceId="rId24"/>
            <mdssi:RelationshipReference SourceId="rId5"/>
            <mdssi:RelationshipReference SourceId="rId15"/>
            <mdssi:RelationshipReference SourceId="rId23"/>
            <mdssi:RelationshipReference SourceId="rId10"/>
            <mdssi:RelationshipReference SourceId="rId19"/>
            <mdssi:RelationshipReference SourceId="rId4"/>
            <mdssi:RelationshipReference SourceId="rId9"/>
            <mdssi:RelationshipReference SourceId="rId14"/>
            <mdssi:RelationshipReference SourceId="rId22"/>
          </Transform>
          <Transform Algorithm="http://www.w3.org/TR/2001/REC-xml-c14n-20010315"/>
        </Transforms>
        <DigestMethod Algorithm="http://www.w3.org/2000/09/xmldsig#sha1"/>
        <DigestValue>tfQh2SLxA4LoZNleBLZT32Jc2SI=</DigestValue>
      </Reference>
    </Manifest>
    <SignatureProperties>
      <SignatureProperty Id="idSignatureTime" Target="#idPackageSignature">
        <mdssi:SignatureTime>
          <mdssi:Format>YYYY-MM-DDThh:mm:ssTZD</mdssi:Format>
          <mdssi:Value>2020-06-30T18:43:26Z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2020-06-30T18:43:26Z</xd:SigningTime>
          <xd:SigningCertificate>
            <xd:Cert>
              <xd:CertDigest>
                <DigestMethod Algorithm="http://www.w3.org/2000/09/xmldsig#sha1"/>
                <DigestValue>oSXw5i0doNC2wfYz8ARhAh1Skl4=</DigestValue>
              </xd:CertDigest>
              <xd:IssuerSerial>
                <X509IssuerName>C=PY, O=DOCUMENTA S.A., CN=CA-DOCUMENTA S.A., SERIALNUMBER=RUC 80050172-1</X509IssuerName>
                <X509SerialNumber>169443630144648057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HIZKuuCogD6dMhAwr3fM7oXou5c=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/RezfmvGotBtAacSC9A0yJmZCEE=</DigestValue>
    </Reference>
  </SignedInfo>
  <SignatureValue>X8+MT+y5+AcAD+4P3UmNBc1A4mPWcAC7wBZ0W0kAel6aBBzy5nMG/VyNrVmOSRwxXqmVa7XGP4mR
r9DK6CeIR4OVs27uKeCv9RAz60em1bXVx0NBgL7yXpWiiPPXfOUaM/Fe8QOHifGzWQfSuTdrjH58
JclDVZhNaNEqLSHYVFEnqh/OBBk2Jm8o3OkghtNXQhK4stXlIbobVjmgjeWoaK3lR9ETQQI3S1oE
PpXeCN0u7F9FrFjG1HN+gumcQ4lecYxVHmReS1yrDCsABYoHE1kiYurvse353gSp7e6VzEMbK7um
J1+oZGlQ+uRIgcAVMahVqM2Gva0+8dCtFwpWCA==</SignatureValue>
  <KeyInfo>
    <X509Data>
      <X509Certificate>MIIIDjCCBfagAwIBAgIIT4q4L8e6rzgwDQYJKoZIhvcNAQELBQAwWzEXMBUGA1UEBRMOUlVDIDgw
MDUwMTcyLTExGjAYBgNVBAMTEUNBLURPQ1VNRU5UQSBTLkEuMRcwFQYDVQQKEw5ET0NVTUVOVEEg
Uy5BLjELMAkGA1UEBhMCUFkwHhcNMTkwNTA5MTMzNTQ1WhcNMjEwNTA4MTM0NTQ1WjCBrjELMAkG
A1UEBhMCUFkxHTAbBgNVBAQMFFNDSEFFUkVSIERFIFBBTExBUkVTMREwDwYDVQQFEwhDSTE1ODgx
MTEVMBMGA1UEKgwMTFVJU0EgSVNBQkVMMRcwFQYDVQQKDA5QRVJTT05BIEZJU0lDQTERMA8GA1UE
CwwIRklSTUEgRjIxKjAoBgNVBAMMIUxVSVNBIElTQUJFTCBTQ0hBRVJFUiBERSBQQUxMQVJFUzCC
ASIwDQYJKoZIhvcNAQEBBQADggEPADCCAQoCggEBAKc04kOFhpwVkwk0SjUhYpRI3ND2spP82C1y
D/0B+KP2YNj58vHaFY7x6I0+mPXX4jETfqM6f63Uzt6ZC5nJwMgsX/BzNEiwQBp7Avwgdkoimi6H
SmoliAsBqmBO29X5cbiPZJcAwbzPOpnNovZhn90ziF3HQwcmhSg6QGbxzzlwjuoLYuI0VGSejt2C
4xMdgQsLO4zMY93SAraoXUd2wML2fqiSqNMUlwt0oT16+8QAxl7TjRYZrQ6AvIyZnTwpadKGnhgT
7nb9KA8gx8vx+v5L7lUps6qnKJ1n6iWAtKRO/tb9MTUij6M+MRqe2CKcx9HTz/F0XgDv/p14Oiu8
yFkCAwEAAaOCA4AwggN8MAwGA1UdEwEB/wQCMAAwDgYDVR0PAQH/BAQDAgXgMCoGA1UdJQEB/wQg
MB4GCCsGAQUFBwMBBggrBgEFBQcDAgYIKwYBBQUHAwQwHQYDVR0OBBYEFD9I9EQ2RU/kHEXuwGFX
jw2rbiRsMIGWBggrBgEFBQcBAQSBiTCBhjA5BggrBgEFBQcwAYYtaHR0cDovL3d3dy5kb2N1bWVu
dGEuY29tLnB5L2Zpcm1hZGlnaXRhbC9vc2NwMEkGCCsGAQUFBzAChj1odHRwczovL3d3dy5kb2N1
bWVudGEuY29tLnB5L2Zpcm1hZGlnaXRhbC9kZXNjYXJnYXMvY2Fkb2MuY3J0MB8GA1UdIwQYMBaA
FEAmrCZcYo/G9QJU5I3BGibW7qWyME8GA1UdHwRIMEYwRKBCoECGPmh0dHBzOi8vd3d3LmRvY3Vt
ZW50YS5jb20ucHkvZmlybWFkaWdpdGFsL2Rlc2Nhcmdhcy9jcmxkb2MuY3JsMCUGA1UdEQQeMByB
Gmdsb3JpYWZsZWNoYUBjb3JvbmEuY29tLnB5MIIB3QYDVR0gBIIB1DCCAdAwggHMBg4rBgEEAYL5
OwEBAQYBATCCAbgwPwYIKwYBBQUHAgEWM2h0dHBzOi8vd3d3LmRvY3VtZW50YS5jb20ucHkvZmly
bWFkaWdpdGFsL2Rlc2NhcmdhczCBwAYIKwYBBQUHAgIwgbMagbBFc3RlIGVzIHVuIGNlcnRpZmlj
YWRvIGRlIHBlcnNvbmEgZu1zaWNhIGN1eWEgY2xhdmUgcHJpdmFkYSBlc3ThIGNvbnRlbmlkYSBl
biB1biBt82R1bG8gZGUgaGFyZHdhcmUgc2VndXJvIHkgc3UgZmluYWxpZGFkIGVzIGF1dGVudGlj
YXIgYSBzdSB0aXR1bGFyIG8gZ2VuZXJhciBmaXJtYXMgZGlnaXRhbGVzLjCBsQYIKwYBBQUHAgIw
gaQagaFUaGlzIGlzIGFuIGVuZCB1c2VyIGNlcnRpZmljYXRlIHdob3NlIHByaXZhdGUga2V5IGlz
IGVtYmVkZGVkIHdpdGhpbiBhIHNlY3VyZSBoYXJkd2FyZSBtb2R1bGUgdGhhdCBhaW1zIHRvIGF1
dGhlbnRpY2F0ZSBpdHMgb3duZXIgb3IgZ2VuZXJhdGUgZGlnaXRhbCBzaWduYXR1cmVzLjANBgkq
hkiG9w0BAQsFAAOCAgEApzRlQ2tJUxpXTSV8HhyHO2z/o9A7ouf8LKT8IMnSckwA0Sl53ADgMCgr
yiZOntd+wGLOBUWouQGccQzJi7QZsapwDC8kHpjQ+tzCaffQmqhHw301EFxMNg0/Dt4GU3XSK0vT
emG8g09yAEDf9NyWa3am8FsXB31nRdWB47UeI+s12stEYHML4YOjx/ycrPuVPyy+Ea4Qe+cWHFFr
3RwD97w8Wj91Uiwev81w3LUh3Qvaa4SXJ7vNeCPrYCRJKyssMrevh7sok7cZBcCcJRN9bvUPQQ0U
PcqBd5Gi6+zzMmWKOAJUz+AsAsyqIwf0vlG4RIwoRRXe/yS7DY5rNBxUfeF1XrqWDYCt/qSFqnfQ
YPjMbAiWWnGM34mCIczcjab7Hzz8bpPCJIKpDBROn521GQTisOXrFkgFuJyRo9uReXgl2Srb2cLh
/Ly7QBDvGogwaKySNVw0nhL3kJ3PDKkybPyLxNF/AL7s+TVARcsAue4z9uaqRZju2qha/xzwwzsM
amRe+eLbrdKME53jrt8DHDZRmc3X6oRMlK4Dg2KbnZUll3qSD7ZaH6TElmIraPfVL0HuHdI6oT+x
2e3fVRgoAIIBxJ4lkYNmRHYxI42UeLTRsLW6BRdwHPGumbNC1Ur79VCXfDU5kDWaujLzUj+C3Wyq
7dJjg79dK3SWQo+PMwY=</X509Certificate>
    </X509Data>
  </KeyInfo>
  <Object xmlns:mdssi="http://schemas.openxmlformats.org/package/2006/digital-signature" Id="idPackageObject">
    <Manifest>
      <Reference URI="/xl/drawings/drawing6.xml?ContentType=application/vnd.openxmlformats-officedocument.drawing+xml">
        <DigestMethod Algorithm="http://www.w3.org/2000/09/xmldsig#sha1"/>
        <DigestValue>NSWrouvz11PJ3zxegro2jfSw2h8=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14.xml?ContentType=application/vnd.openxmlformats-officedocument.spreadsheetml.worksheet+xml">
        <DigestMethod Algorithm="http://www.w3.org/2000/09/xmldsig#sha1"/>
        <DigestValue>FS0KmgBgmM3dP8G3X97WXBmpkmc=</DigestValue>
      </Reference>
      <Reference URI="/xl/printerSettings/printerSettings18.bin?ContentType=application/vnd.openxmlformats-officedocument.spreadsheetml.printerSettings">
        <DigestMethod Algorithm="http://www.w3.org/2000/09/xmldsig#sha1"/>
        <DigestValue>VQxmjdkTs7hBOODHiUtnZlmrNdg=</DigestValue>
      </Reference>
      <Reference URI="/xl/worksheets/sheet5.xml?ContentType=application/vnd.openxmlformats-officedocument.spreadsheetml.worksheet+xml">
        <DigestMethod Algorithm="http://www.w3.org/2000/09/xmldsig#sha1"/>
        <DigestValue>HlQwBMvFiIvBcoTmXl3IjUAFMc8=</DigestValue>
      </Reference>
      <Reference URI="/xl/printerSettings/printerSettings17.bin?ContentType=application/vnd.openxmlformats-officedocument.spreadsheetml.printerSettings">
        <DigestMethod Algorithm="http://www.w3.org/2000/09/xmldsig#sha1"/>
        <DigestValue>VQxmjdkTs7hBOODHiUtnZlmrNdg=</DigestValue>
      </Reference>
      <Reference URI="/xl/worksheets/sheet15.xml?ContentType=application/vnd.openxmlformats-officedocument.spreadsheetml.worksheet+xml">
        <DigestMethod Algorithm="http://www.w3.org/2000/09/xmldsig#sha1"/>
        <DigestValue>QOS+szoU1hIIxz7ojSpAxYFPHQ0=</DigestValue>
      </Reference>
      <Reference URI="/xl/calcChain.xml?ContentType=application/vnd.openxmlformats-officedocument.spreadsheetml.calcChain+xml">
        <DigestMethod Algorithm="http://www.w3.org/2000/09/xmldsig#sha1"/>
        <DigestValue>9sjSSzkm1mvtSF45Bs+sMusH9LY=</DigestValue>
      </Reference>
      <Reference URI="/xl/worksheets/sheet16.xml?ContentType=application/vnd.openxmlformats-officedocument.spreadsheetml.worksheet+xml">
        <DigestMethod Algorithm="http://www.w3.org/2000/09/xmldsig#sha1"/>
        <DigestValue>W3LLUoAuveX44LoymuEjhNd3ATU=</DigestValue>
      </Reference>
      <Reference URI="/xl/drawings/drawing8.xml?ContentType=application/vnd.openxmlformats-officedocument.drawing+xml">
        <DigestMethod Algorithm="http://www.w3.org/2000/09/xmldsig#sha1"/>
        <DigestValue>pxdOLr/20bR1NaGY7T3qNfgiCrw=</DigestValue>
      </Reference>
      <Reference URI="/xl/media/image1.png?ContentType=image/png">
        <DigestMethod Algorithm="http://www.w3.org/2000/09/xmldsig#sha1"/>
        <DigestValue>Qs6C7RVp5P+M49699APeQv1jSq4=</DigestValue>
      </Reference>
      <Reference URI="/xl/drawings/drawing2.xml?ContentType=application/vnd.openxmlformats-officedocument.drawing+xml">
        <DigestMethod Algorithm="http://www.w3.org/2000/09/xmldsig#sha1"/>
        <DigestValue>lIsUtSaq3CJer3eEU3D6q7BXWQ4=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8AL8EmY0LT86OJSavhMSSZmqS2E=</DigestValue>
      </Reference>
      <Reference URI="/xl/media/image3.png?ContentType=image/png">
        <DigestMethod Algorithm="http://www.w3.org/2000/09/xmldsig#sha1"/>
        <DigestValue>f12GGl3D3vP1RCnpdZcOo/p+rlw=</DigestValue>
      </Reference>
      <Reference URI="/xl/worksheets/sheet6.xml?ContentType=application/vnd.openxmlformats-officedocument.spreadsheetml.worksheet+xml">
        <DigestMethod Algorithm="http://www.w3.org/2000/09/xmldsig#sha1"/>
        <DigestValue>iCofv5bLNRDCCKVszAopqHSv41U=</DigestValue>
      </Reference>
      <Reference URI="/xl/printerSettings/printerSettings16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7.xml?ContentType=application/vnd.openxmlformats-officedocument.spreadsheetml.worksheet+xml">
        <DigestMethod Algorithm="http://www.w3.org/2000/09/xmldsig#sha1"/>
        <DigestValue>UOjP5GNAEkr5TqFUKzWeecx/fGU=</DigestValue>
      </Reference>
      <Reference URI="/xl/worksheets/sheet13.xml?ContentType=application/vnd.openxmlformats-officedocument.spreadsheetml.worksheet+xml">
        <DigestMethod Algorithm="http://www.w3.org/2000/09/xmldsig#sha1"/>
        <DigestValue>0EKf/88v33PJq0yekFb0Lo+rkk4=</DigestValue>
      </Reference>
      <Reference URI="/xl/drawings/drawing9.xml?ContentType=application/vnd.openxmlformats-officedocument.drawing+xml">
        <DigestMethod Algorithm="http://www.w3.org/2000/09/xmldsig#sha1"/>
        <DigestValue>YuK7lzTwM7EdPAEy3uFiIcj9lr8=</DigestValue>
      </Reference>
      <Reference URI="/xl/drawings/drawing3.xml?ContentType=application/vnd.openxmlformats-officedocument.drawing+xml">
        <DigestMethod Algorithm="http://www.w3.org/2000/09/xmldsig#sha1"/>
        <DigestValue>4gpAq0mUJP1CipmuypeoS18TP+g=</DigestValue>
      </Reference>
      <Reference URI="/xl/media/image2.png?ContentType=image/png">
        <DigestMethod Algorithm="http://www.w3.org/2000/09/xmldsig#sha1"/>
        <DigestValue>RjJ1Le85xszGBm7mtsLoEGrEafo=</DigestValue>
      </Reference>
      <Reference URI="/xl/drawings/drawing4.xml?ContentType=application/vnd.openxmlformats-officedocument.drawing+xml">
        <DigestMethod Algorithm="http://www.w3.org/2000/09/xmldsig#sha1"/>
        <DigestValue>HztoB3O/RlO4E3kIgvA+R0OKras=</DigestValue>
      </Reference>
      <Reference URI="/xl/worksheets/sheet12.xml?ContentType=application/vnd.openxmlformats-officedocument.spreadsheetml.worksheet+xml">
        <DigestMethod Algorithm="http://www.w3.org/2000/09/xmldsig#sha1"/>
        <DigestValue>AzvguOr9E6pFXmiXv+FS5ufHeuQ=</DigestValue>
      </Reference>
      <Reference URI="/xl/drawings/drawing5.xml?ContentType=application/vnd.openxmlformats-officedocument.drawing+xml">
        <DigestMethod Algorithm="http://www.w3.org/2000/09/xmldsig#sha1"/>
        <DigestValue>fqdnKuJUouvG1a+PJboTlNig5Z8=</DigestValue>
      </Reference>
      <Reference URI="/xl/worksheets/sheet11.xml?ContentType=application/vnd.openxmlformats-officedocument.spreadsheetml.worksheet+xml">
        <DigestMethod Algorithm="http://www.w3.org/2000/09/xmldsig#sha1"/>
        <DigestValue>s/nr+D0v0KjqcY17BRHkGmA5uRM=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0lsScj23N/vEAMPIKZC1Rd2d/SY=</DigestValue>
      </Reference>
      <Reference URI="/xl/worksheets/sheet8.xml?ContentType=application/vnd.openxmlformats-officedocument.spreadsheetml.worksheet+xml">
        <DigestMethod Algorithm="http://www.w3.org/2000/09/xmldsig#sha1"/>
        <DigestValue>EfxmRLku3PwUjKXtZjCl/cS7W1s=</DigestValue>
      </Reference>
      <Reference URI="/xl/worksheets/sheet9.xml?ContentType=application/vnd.openxmlformats-officedocument.spreadsheetml.worksheet+xml">
        <DigestMethod Algorithm="http://www.w3.org/2000/09/xmldsig#sha1"/>
        <DigestValue>6VsjMagVNcdUfXmKMRj9bdKAues=</DigestValue>
      </Reference>
      <Reference URI="/xl/drawings/drawing7.xml?ContentType=application/vnd.openxmlformats-officedocument.drawing+xml">
        <DigestMethod Algorithm="http://www.w3.org/2000/09/xmldsig#sha1"/>
        <DigestValue>fMi89HZAxBPc0Vg/L0BlH6K+q/I=</DigestValue>
      </Reference>
      <Reference URI="/xl/worksheets/sheet10.xml?ContentType=application/vnd.openxmlformats-officedocument.spreadsheetml.worksheet+xml">
        <DigestMethod Algorithm="http://www.w3.org/2000/09/xmldsig#sha1"/>
        <DigestValue>63Z9/lbkV4BmfcSzyNcxXt3PRPE=</DigestValue>
      </Reference>
      <Reference URI="/xl/drawings/drawing1.xml?ContentType=application/vnd.openxmlformats-officedocument.drawing+xml">
        <DigestMethod Algorithm="http://www.w3.org/2000/09/xmldsig#sha1"/>
        <DigestValue>Mv5GURiLjF58hz5WzeEitqXiYmM=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8AL8EmY0LT86OJSavhMSSZmqS2E=</DigestValue>
      </Reference>
      <Reference URI="/xl/styles.xml?ContentType=application/vnd.openxmlformats-officedocument.spreadsheetml.styles+xml">
        <DigestMethod Algorithm="http://www.w3.org/2000/09/xmldsig#sha1"/>
        <DigestValue>Nu+S+gnPpWrFx0zf7xUYjmCE4Og=</DigestValue>
      </Reference>
      <Reference URI="/xl/drawings/drawing14.xml?ContentType=application/vnd.openxmlformats-officedocument.drawing+xml">
        <DigestMethod Algorithm="http://www.w3.org/2000/09/xmldsig#sha1"/>
        <DigestValue>+uULhxNvO3SA68oEsGFcAdmrFkc=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8AL8EmY0LT86OJSavhMSSZmqS2E=</DigestValue>
      </Reference>
      <Reference URI="/xl/drawings/drawing15.xml?ContentType=application/vnd.openxmlformats-officedocument.drawing+xml">
        <DigestMethod Algorithm="http://www.w3.org/2000/09/xmldsig#sha1"/>
        <DigestValue>c0GtfVoFGrIaReI/80FFy0KUgJo=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0lsScj23N/vEAMPIKZC1Rd2d/SY=</DigestValue>
      </Reference>
      <Reference URI="/xl/sharedStrings.xml?ContentType=application/vnd.openxmlformats-officedocument.spreadsheetml.sharedStrings+xml">
        <DigestMethod Algorithm="http://www.w3.org/2000/09/xmldsig#sha1"/>
        <DigestValue>d+UrlcDkYgJemxH1/DCcM5JZT/Y=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0lsScj23N/vEAMPIKZC1Rd2d/SY=</DigestValue>
      </Reference>
      <Reference URI="/xl/drawings/drawing13.xml?ContentType=application/vnd.openxmlformats-officedocument.drawing+xml">
        <DigestMethod Algorithm="http://www.w3.org/2000/09/xmldsig#sha1"/>
        <DigestValue>VrqctVcQh2MVG34pzXaG7kDsKPo=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U4c+b6hszVxON/0Fzne2zE5P8WI=</DigestValue>
      </Reference>
      <Reference URI="/xl/workbook.xml?ContentType=application/vnd.openxmlformats-officedocument.spreadsheetml.sheet.main+xml">
        <DigestMethod Algorithm="http://www.w3.org/2000/09/xmldsig#sha1"/>
        <DigestValue>i683YG5CUnqpiUgPWKKfEl9ikzk=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1/i/X7Odj7m2WzTsrEM45Va11Ec=</DigestValue>
      </Reference>
      <Reference URI="/xl/worksheets/sheet4.xml?ContentType=application/vnd.openxmlformats-officedocument.spreadsheetml.worksheet+xml">
        <DigestMethod Algorithm="http://www.w3.org/2000/09/xmldsig#sha1"/>
        <DigestValue>qrROjaAFyUyAWaqlhTQaw/zjT1g=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0lsScj23N/vEAMPIKZC1Rd2d/SY=</DigestValue>
      </Reference>
      <Reference URI="/xl/drawings/drawing12.xml?ContentType=application/vnd.openxmlformats-officedocument.drawing+xml">
        <DigestMethod Algorithm="http://www.w3.org/2000/09/xmldsig#sha1"/>
        <DigestValue>BfR9qhAymD3hcy45DXhf7VrBuVA=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8AL8EmY0LT86OJSavhMSSZmqS2E=</DigestValue>
      </Reference>
      <Reference URI="/xl/drawings/drawing16.xml?ContentType=application/vnd.openxmlformats-officedocument.drawing+xml">
        <DigestMethod Algorithm="http://www.w3.org/2000/09/xmldsig#sha1"/>
        <DigestValue>WLuhb6DXBUP1e4ou5GIK9jkBCpI=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U4c+b6hszVxON/0Fzne2zE5P8WI=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17.xml?ContentType=application/vnd.openxmlformats-officedocument.spreadsheetml.worksheet+xml">
        <DigestMethod Algorithm="http://www.w3.org/2000/09/xmldsig#sha1"/>
        <DigestValue>3HoR/H06pu8iqh23nF8O0W/dJIk=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18.xml?ContentType=application/vnd.openxmlformats-officedocument.spreadsheetml.worksheet+xml">
        <DigestMethod Algorithm="http://www.w3.org/2000/09/xmldsig#sha1"/>
        <DigestValue>3HoR/H06pu8iqh23nF8O0W/dJIk=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U4c+b6hszVxON/0Fzne2zE5P8WI=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worksheets/sheet3.xml?ContentType=application/vnd.openxmlformats-officedocument.spreadsheetml.worksheet+xml">
        <DigestMethod Algorithm="http://www.w3.org/2000/09/xmldsig#sha1"/>
        <DigestValue>S8J7umBzwhtWYiDrSJWlPKVMYhU=</DigestValue>
      </Reference>
      <Reference URI="/xl/drawings/drawing10.xml?ContentType=application/vnd.openxmlformats-officedocument.drawing+xml">
        <DigestMethod Algorithm="http://www.w3.org/2000/09/xmldsig#sha1"/>
        <DigestValue>pVPP2yyM7jrQntdK4N0OBeWbVpY=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H9AqDL0YC9GBk6F4/NelGxOqNP0=</DigestValue>
      </Reference>
      <Reference URI="/xl/drawings/drawing11.xml?ContentType=application/vnd.openxmlformats-officedocument.drawing+xml">
        <DigestMethod Algorithm="http://www.w3.org/2000/09/xmldsig#sha1"/>
        <DigestValue>A31n56+INaZhZPHZbmD6qWl/1TI=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/oTmuNS5mqWr+gv8Jv76zdoQOkU=</DigestValue>
      </Reference>
      <Reference URI="/xl/worksheets/sheet2.xml?ContentType=application/vnd.openxmlformats-officedocument.spreadsheetml.worksheet+xml">
        <DigestMethod Algorithm="http://www.w3.org/2000/09/xmldsig#sha1"/>
        <DigestValue>ckKzklUZ1xivGnxSOQrlRG3E4R0=</DigestValue>
      </Reference>
      <Reference URI="/xl/worksheets/sheet1.xml?ContentType=application/vnd.openxmlformats-officedocument.spreadsheetml.worksheet+xml">
        <DigestMethod Algorithm="http://www.w3.org/2000/09/xmldsig#sha1"/>
        <DigestValue>B2ALyIb1h8t+PU7MYwPockPDelE=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40WgqtrnYkTS1CTeoVQwe1nUGL4=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s7M76oO8jN51Y0vuGhBqduJ5FrY=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ibkiIuzQ2e+YaSZ+kFpdH5M+LcA=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90J5z1TBOhifoo6InYYUeFEUQFs=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AUlhsDG4S4Blm+QAq8m+1JEAnv0=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VLjKdxT5rCd/jZomNnyTCsBiGv8=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Yy+SgFxV2VFDUT2lGcTfLYA2voM=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L4w/Gl3ILNFu/LdSlI3ICfWpKo4=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jTI+Ihp69qGZP8h9Uv8X2KMFdB0=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DaOLaGAg4N9uwHjEwd+w/hT5jsw=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S1yNbwXBtIh7WSmczh93NIQp/TE=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ieFSsIqr5EPJS7aF4d1b4paLgaY=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V/SVH0utVLzj+WoGm9ENw6p6Gw4=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oaCmfeKapJGl1MCH6wbBSSCG73U=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cDtVRw0rBClDFN7iKM/7eOh58KE=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mBk40KCXWQRXI4Sn1b4H4r6XPFg=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3"/>
            <mdssi:RelationshipReference SourceId="rId21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20"/>
            <mdssi:RelationshipReference SourceId="rId1"/>
            <mdssi:RelationshipReference SourceId="rId6"/>
            <mdssi:RelationshipReference SourceId="rId11"/>
            <mdssi:RelationshipReference SourceId="rId24"/>
            <mdssi:RelationshipReference SourceId="rId5"/>
            <mdssi:RelationshipReference SourceId="rId15"/>
            <mdssi:RelationshipReference SourceId="rId23"/>
            <mdssi:RelationshipReference SourceId="rId10"/>
            <mdssi:RelationshipReference SourceId="rId19"/>
            <mdssi:RelationshipReference SourceId="rId4"/>
            <mdssi:RelationshipReference SourceId="rId9"/>
            <mdssi:RelationshipReference SourceId="rId14"/>
            <mdssi:RelationshipReference SourceId="rId22"/>
          </Transform>
          <Transform Algorithm="http://www.w3.org/TR/2001/REC-xml-c14n-20010315"/>
        </Transforms>
        <DigestMethod Algorithm="http://www.w3.org/2000/09/xmldsig#sha1"/>
        <DigestValue>tfQh2SLxA4LoZNleBLZT32Jc2SI=</DigestValue>
      </Reference>
    </Manifest>
    <SignatureProperties>
      <SignatureProperty Id="idSignatureTime" Target="#idPackageSignature">
        <mdssi:SignatureTime>
          <mdssi:Format>YYYY-MM-DDThh:mm:ssTZD</mdssi:Format>
          <mdssi:Value>2020-06-30T18:44:51Z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2020-06-30T18:44:51Z</xd:SigningTime>
          <xd:SigningCertificate>
            <xd:Cert>
              <xd:CertDigest>
                <DigestMethod Algorithm="http://www.w3.org/2000/09/xmldsig#sha1"/>
                <DigestValue>I9MRA6RnQZ7XxhqkjqK5DFAVT4U=</DigestValue>
              </xd:CertDigest>
              <xd:IssuerSerial>
                <X509IssuerName>C=PY, O=DOCUMENTA S.A., CN=CA-DOCUMENTA S.A., SERIALNUMBER=RUC 80050172-1</X509IssuerName>
                <X509SerialNumber>5731595991136251704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21MN5y4Jdo286tKKKfE+px+Bsq0=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tEShaxPG8XNOJnJzG79d6LmthjE=</DigestValue>
    </Reference>
  </SignedInfo>
  <SignatureValue>B7/OfSHm2fnhyLN9iV3pY6GmzwSRf7wehfSQKKtLnPac5gKWDssbqK+u1x50tgrnZ8W5BNTn17R0
D7yHMJ06Dfjgu8D+Q1mmln/qgv6+y6JSr5hr9p1cxHMVH+sugUMRfvti51xClJblplZYSzXx7zM/
qnRJFQ48jnoE0IbNd3YA1pjfMASniRkLOD7MxJfuW2pFga7+zMQfGfRwir5uTSV8aANKgLrEQSkJ
ia35c/IvuOkQjIiAtVakCXT+7y22nSl18KYBFe8syj4MHpRYpdIxUwn51AVjNfHfm5SV2vrMcqXy
s5fxRSTv920BKbNQIP8thxICp1XZi9hHQFxtkg==</SignatureValue>
  <KeyInfo>
    <X509Data>
      <X509Certificate>MIIIDDCCBfSgAwIBAgIIXDUCSABiuz8wDQYJKoZIhvcNAQELBQAwWzEXMBUGA1UEBRMOUlVDIDgw
MDUwMTcyLTExGjAYBgNVBAMTEUNBLURPQ1VNRU5UQSBTLkEuMRcwFQYDVQQKEw5ET0NVTUVOVEEg
Uy5BLjELMAkGA1UEBhMCUFkwHhcNMTkwMjIyMTQ1MjA2WhcNMjEwMjIxMTUwMjA2WjCBqTELMAkG
A1UEBhMCUFkxGTAXBgNVBAQMEFBBTExBUkVTIFZJVkVST1MxEjAQBgNVBAUTCUNJMTIxODM5MzEW
MBQGA1UEKgwNTUFSSUEgQ0VMRVNURTEXMBUGA1UECgwOUEVSU09OQSBGSVNJQ0ExETAPBgNVBAsM
CEZJUk1BIEYyMScwJQYDVQQDDB5NQVJJQSBDRUxFU1RFIFBBTExBUkVTIFZJVkVST1MwggEiMA0G
CSqGSIb3DQEBAQUAA4IBDwAwggEKAoIBAQCjFMZwdQk/v1Kqnq+h8yiopqPgDL/+dm3C9MhOsjp6
jYMty2Eytz1kSRA6BRUfXI8GVQlzIl0sPgl0pspJxHI0qw6la3HnTLreC/N1bNWRkOVkrGdk+de7
RvbzGDdt5WOvGG6dUara4pqKuUBc8+8+3CWnE4+9ifc2C1fRHnlBK2DUcmvOm78qVrcYIoDlsmH8
yecDvRSraC/TKouNThCA50eSi6b/1R1aYMOLOuvsb8jsd56EdxxsDkQ+fLaAcPaZE++7OLzqkId5
tZgKYzBPAP1VuZZZi7MY48XXxvB1fuOF7ogaSNI3pAnNUaN8DMuphG2wqxrlGJmLRpoVKbm7AgMB
AAGjggODMIIDfzAMBgNVHRMBAf8EAjAAMA4GA1UdDwEB/wQEAwIF4DAqBgNVHSUBAf8EIDAeBggr
BgEFBQcDAQYIKwYBBQUHAwIGCCsGAQUFBwMEMB0GA1UdDgQWBBQ41yyUqg15e/EBkJnSpw5EPVwl
MTCBlgYIKwYBBQUHAQEEgYkwgYYwOQYIKwYBBQUHMAGGLWh0dHA6Ly93d3cuZG9jdW1lbnRhLmNv
bS5weS9maXJtYWRpZ2l0YWwvb3NjcDBJBggrBgEFBQcwAoY9aHR0cHM6Ly93d3cuZG9jdW1lbnRh
LmNvbS5weS9maXJtYWRpZ2l0YWwvZGVzY2FyZ2FzL2NhZG9jLmNydDAfBgNVHSMEGDAWgBRAJqwm
XGKPxvUCVOSNwRom1u6lsjBPBgNVHR8ESDBGMESgQqBAhj5odHRwczovL3d3dy5kb2N1bWVudGEu
Y29tLnB5L2Zpcm1hZGlnaXRhbC9kZXNjYXJnYXMvY3JsZG9jLmNybDAoBgNVHREEITAfgR1jZWxl
c3RlcGFsbGFyZXNAY29yb25hLmNvbS5weTCCAd0GA1UdIASCAdQwggHQMIIBzAYOKwYBBAGC+TsB
AQEGAQEwggG4MD8GCCsGAQUFBwIBFjNodHRwczovL3d3dy5kb2N1bWVudGEuY29tLnB5L2Zpcm1h
ZGlnaXRhbC9kZXNjYXJnYXMwgcAGCCsGAQUFBwICMIGzGoGwRXN0ZSBlcyB1biBjZXJ0aWZpY2Fk
byBkZSBwZXJzb25hIGbtc2ljYSBjdXlhIGNsYXZlIHByaXZhZGEgZXN04SBjb250ZW5pZGEgZW4g
dW4gbfNkdWxvIGRlIGhhcmR3YXJlIHNlZ3VybyB5IHN1IGZpbmFsaWRhZCBlcyBhdXRlbnRpY2Fy
IGEgc3UgdGl0dWxhciBvIGdlbmVyYXIgZmlybWFzIGRpZ2l0YWxlcy4wgbEGCCsGAQUFBwICMIGk
GoGhVGhpcyBpcyBhbiBlbmQgdXNlciBjZXJ0aWZpY2F0ZSB3aG9zZSBwcml2YXRlIGtleSBpcyBl
bWJlZGRlZCB3aXRoaW4gYSBzZWN1cmUgaGFyZHdhcmUgbW9kdWxlIHRoYXQgYWltcyB0byBhdXRo
ZW50aWNhdGUgaXRzIG93bmVyIG9yIGdlbmVyYXRlIGRpZ2l0YWwgc2lnbmF0dXJlcy4wDQYJKoZI
hvcNAQELBQADggIBAL2sx798SLV7AtFiTqOZdCO5FvRns5W1ZkAIwMi0TrGnf41SQibUgRNPAAg8
xpex8nRB5KPS6fONWS1ZL0nHvOOJ/y/wHNwM7xZvC8op/wDD4lwSsZ0VVwyT2gYfvsZlhXpp3xD0
M6pRSs5mg6MPt8u8zluSPpcEpEYB3Lq9YDb3u+qbWf/hntXH9wPovfD2pyJxLKa4Nedk+wE7rANC
eMHOQQTaqnk1JSvtpZ3Lds4LIMsCHt9oD7Acs7o9fDMi3BN+PhWZlV2DNMNshF2LGD+JSwePE4Ul
PKT2X1KtwQ5X+4pcUgeigaW+DeG7V0TLrDP1XZ6w+teaupMa4rJtq3e3xEBnY17EAB1TfDDE7vak
QLF6cN849OODhzAiTnggp0xmO3bY1ku1jVRO8xePqLSx85vtdqh71UDUSWzEUxkoC99UEZxnUBJi
CheUjra6RVyqeKOYW3JWsx5eNZh4kVckx5n6+xflQEj6OTd4qJ1fCSL3wte+YSqm3h3o80ZvJYrD
WsKvFf66lXJXh08NDHby2nj5xdTDJpROqEQXtyerU+RAdQqmnyKLuNm+2LTodzqYadzZJbB6NRZ5
kIT2WSwSFUz8HhsHy8iNRh9FNmMl3ByFQTS7EORU1SYaRvyfROPCjZ8bujC51kYm4NKWrjbeWN1i
T/m15UKDkttw78z9</X509Certificate>
    </X509Data>
  </KeyInfo>
  <Object xmlns:mdssi="http://schemas.openxmlformats.org/package/2006/digital-signature" Id="idPackageObject">
    <Manifest>
      <Reference URI="/xl/drawings/drawing6.xml?ContentType=application/vnd.openxmlformats-officedocument.drawing+xml">
        <DigestMethod Algorithm="http://www.w3.org/2000/09/xmldsig#sha1"/>
        <DigestValue>NSWrouvz11PJ3zxegro2jfSw2h8=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14.xml?ContentType=application/vnd.openxmlformats-officedocument.spreadsheetml.worksheet+xml">
        <DigestMethod Algorithm="http://www.w3.org/2000/09/xmldsig#sha1"/>
        <DigestValue>FS0KmgBgmM3dP8G3X97WXBmpkmc=</DigestValue>
      </Reference>
      <Reference URI="/xl/printerSettings/printerSettings18.bin?ContentType=application/vnd.openxmlformats-officedocument.spreadsheetml.printerSettings">
        <DigestMethod Algorithm="http://www.w3.org/2000/09/xmldsig#sha1"/>
        <DigestValue>VQxmjdkTs7hBOODHiUtnZlmrNdg=</DigestValue>
      </Reference>
      <Reference URI="/xl/worksheets/sheet5.xml?ContentType=application/vnd.openxmlformats-officedocument.spreadsheetml.worksheet+xml">
        <DigestMethod Algorithm="http://www.w3.org/2000/09/xmldsig#sha1"/>
        <DigestValue>HlQwBMvFiIvBcoTmXl3IjUAFMc8=</DigestValue>
      </Reference>
      <Reference URI="/xl/printerSettings/printerSettings17.bin?ContentType=application/vnd.openxmlformats-officedocument.spreadsheetml.printerSettings">
        <DigestMethod Algorithm="http://www.w3.org/2000/09/xmldsig#sha1"/>
        <DigestValue>VQxmjdkTs7hBOODHiUtnZlmrNdg=</DigestValue>
      </Reference>
      <Reference URI="/xl/worksheets/sheet15.xml?ContentType=application/vnd.openxmlformats-officedocument.spreadsheetml.worksheet+xml">
        <DigestMethod Algorithm="http://www.w3.org/2000/09/xmldsig#sha1"/>
        <DigestValue>QOS+szoU1hIIxz7ojSpAxYFPHQ0=</DigestValue>
      </Reference>
      <Reference URI="/xl/calcChain.xml?ContentType=application/vnd.openxmlformats-officedocument.spreadsheetml.calcChain+xml">
        <DigestMethod Algorithm="http://www.w3.org/2000/09/xmldsig#sha1"/>
        <DigestValue>9sjSSzkm1mvtSF45Bs+sMusH9LY=</DigestValue>
      </Reference>
      <Reference URI="/xl/worksheets/sheet16.xml?ContentType=application/vnd.openxmlformats-officedocument.spreadsheetml.worksheet+xml">
        <DigestMethod Algorithm="http://www.w3.org/2000/09/xmldsig#sha1"/>
        <DigestValue>W3LLUoAuveX44LoymuEjhNd3ATU=</DigestValue>
      </Reference>
      <Reference URI="/xl/drawings/drawing8.xml?ContentType=application/vnd.openxmlformats-officedocument.drawing+xml">
        <DigestMethod Algorithm="http://www.w3.org/2000/09/xmldsig#sha1"/>
        <DigestValue>pxdOLr/20bR1NaGY7T3qNfgiCrw=</DigestValue>
      </Reference>
      <Reference URI="/xl/media/image1.png?ContentType=image/png">
        <DigestMethod Algorithm="http://www.w3.org/2000/09/xmldsig#sha1"/>
        <DigestValue>Qs6C7RVp5P+M49699APeQv1jSq4=</DigestValue>
      </Reference>
      <Reference URI="/xl/drawings/drawing2.xml?ContentType=application/vnd.openxmlformats-officedocument.drawing+xml">
        <DigestMethod Algorithm="http://www.w3.org/2000/09/xmldsig#sha1"/>
        <DigestValue>lIsUtSaq3CJer3eEU3D6q7BXWQ4=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8AL8EmY0LT86OJSavhMSSZmqS2E=</DigestValue>
      </Reference>
      <Reference URI="/xl/media/image3.png?ContentType=image/png">
        <DigestMethod Algorithm="http://www.w3.org/2000/09/xmldsig#sha1"/>
        <DigestValue>f12GGl3D3vP1RCnpdZcOo/p+rlw=</DigestValue>
      </Reference>
      <Reference URI="/xl/worksheets/sheet6.xml?ContentType=application/vnd.openxmlformats-officedocument.spreadsheetml.worksheet+xml">
        <DigestMethod Algorithm="http://www.w3.org/2000/09/xmldsig#sha1"/>
        <DigestValue>iCofv5bLNRDCCKVszAopqHSv41U=</DigestValue>
      </Reference>
      <Reference URI="/xl/printerSettings/printerSettings16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7.xml?ContentType=application/vnd.openxmlformats-officedocument.spreadsheetml.worksheet+xml">
        <DigestMethod Algorithm="http://www.w3.org/2000/09/xmldsig#sha1"/>
        <DigestValue>UOjP5GNAEkr5TqFUKzWeecx/fGU=</DigestValue>
      </Reference>
      <Reference URI="/xl/worksheets/sheet13.xml?ContentType=application/vnd.openxmlformats-officedocument.spreadsheetml.worksheet+xml">
        <DigestMethod Algorithm="http://www.w3.org/2000/09/xmldsig#sha1"/>
        <DigestValue>0EKf/88v33PJq0yekFb0Lo+rkk4=</DigestValue>
      </Reference>
      <Reference URI="/xl/drawings/drawing9.xml?ContentType=application/vnd.openxmlformats-officedocument.drawing+xml">
        <DigestMethod Algorithm="http://www.w3.org/2000/09/xmldsig#sha1"/>
        <DigestValue>YuK7lzTwM7EdPAEy3uFiIcj9lr8=</DigestValue>
      </Reference>
      <Reference URI="/xl/drawings/drawing3.xml?ContentType=application/vnd.openxmlformats-officedocument.drawing+xml">
        <DigestMethod Algorithm="http://www.w3.org/2000/09/xmldsig#sha1"/>
        <DigestValue>4gpAq0mUJP1CipmuypeoS18TP+g=</DigestValue>
      </Reference>
      <Reference URI="/xl/media/image2.png?ContentType=image/png">
        <DigestMethod Algorithm="http://www.w3.org/2000/09/xmldsig#sha1"/>
        <DigestValue>RjJ1Le85xszGBm7mtsLoEGrEafo=</DigestValue>
      </Reference>
      <Reference URI="/xl/drawings/drawing4.xml?ContentType=application/vnd.openxmlformats-officedocument.drawing+xml">
        <DigestMethod Algorithm="http://www.w3.org/2000/09/xmldsig#sha1"/>
        <DigestValue>HztoB3O/RlO4E3kIgvA+R0OKras=</DigestValue>
      </Reference>
      <Reference URI="/xl/worksheets/sheet12.xml?ContentType=application/vnd.openxmlformats-officedocument.spreadsheetml.worksheet+xml">
        <DigestMethod Algorithm="http://www.w3.org/2000/09/xmldsig#sha1"/>
        <DigestValue>AzvguOr9E6pFXmiXv+FS5ufHeuQ=</DigestValue>
      </Reference>
      <Reference URI="/xl/drawings/drawing5.xml?ContentType=application/vnd.openxmlformats-officedocument.drawing+xml">
        <DigestMethod Algorithm="http://www.w3.org/2000/09/xmldsig#sha1"/>
        <DigestValue>fqdnKuJUouvG1a+PJboTlNig5Z8=</DigestValue>
      </Reference>
      <Reference URI="/xl/worksheets/sheet11.xml?ContentType=application/vnd.openxmlformats-officedocument.spreadsheetml.worksheet+xml">
        <DigestMethod Algorithm="http://www.w3.org/2000/09/xmldsig#sha1"/>
        <DigestValue>s/nr+D0v0KjqcY17BRHkGmA5uRM=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0lsScj23N/vEAMPIKZC1Rd2d/SY=</DigestValue>
      </Reference>
      <Reference URI="/xl/worksheets/sheet8.xml?ContentType=application/vnd.openxmlformats-officedocument.spreadsheetml.worksheet+xml">
        <DigestMethod Algorithm="http://www.w3.org/2000/09/xmldsig#sha1"/>
        <DigestValue>EfxmRLku3PwUjKXtZjCl/cS7W1s=</DigestValue>
      </Reference>
      <Reference URI="/xl/worksheets/sheet9.xml?ContentType=application/vnd.openxmlformats-officedocument.spreadsheetml.worksheet+xml">
        <DigestMethod Algorithm="http://www.w3.org/2000/09/xmldsig#sha1"/>
        <DigestValue>6VsjMagVNcdUfXmKMRj9bdKAues=</DigestValue>
      </Reference>
      <Reference URI="/xl/drawings/drawing7.xml?ContentType=application/vnd.openxmlformats-officedocument.drawing+xml">
        <DigestMethod Algorithm="http://www.w3.org/2000/09/xmldsig#sha1"/>
        <DigestValue>fMi89HZAxBPc0Vg/L0BlH6K+q/I=</DigestValue>
      </Reference>
      <Reference URI="/xl/worksheets/sheet10.xml?ContentType=application/vnd.openxmlformats-officedocument.spreadsheetml.worksheet+xml">
        <DigestMethod Algorithm="http://www.w3.org/2000/09/xmldsig#sha1"/>
        <DigestValue>63Z9/lbkV4BmfcSzyNcxXt3PRPE=</DigestValue>
      </Reference>
      <Reference URI="/xl/drawings/drawing1.xml?ContentType=application/vnd.openxmlformats-officedocument.drawing+xml">
        <DigestMethod Algorithm="http://www.w3.org/2000/09/xmldsig#sha1"/>
        <DigestValue>Mv5GURiLjF58hz5WzeEitqXiYmM=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8AL8EmY0LT86OJSavhMSSZmqS2E=</DigestValue>
      </Reference>
      <Reference URI="/xl/styles.xml?ContentType=application/vnd.openxmlformats-officedocument.spreadsheetml.styles+xml">
        <DigestMethod Algorithm="http://www.w3.org/2000/09/xmldsig#sha1"/>
        <DigestValue>Nu+S+gnPpWrFx0zf7xUYjmCE4Og=</DigestValue>
      </Reference>
      <Reference URI="/xl/drawings/drawing14.xml?ContentType=application/vnd.openxmlformats-officedocument.drawing+xml">
        <DigestMethod Algorithm="http://www.w3.org/2000/09/xmldsig#sha1"/>
        <DigestValue>+uULhxNvO3SA68oEsGFcAdmrFkc=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8AL8EmY0LT86OJSavhMSSZmqS2E=</DigestValue>
      </Reference>
      <Reference URI="/xl/drawings/drawing15.xml?ContentType=application/vnd.openxmlformats-officedocument.drawing+xml">
        <DigestMethod Algorithm="http://www.w3.org/2000/09/xmldsig#sha1"/>
        <DigestValue>c0GtfVoFGrIaReI/80FFy0KUgJo=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0lsScj23N/vEAMPIKZC1Rd2d/SY=</DigestValue>
      </Reference>
      <Reference URI="/xl/sharedStrings.xml?ContentType=application/vnd.openxmlformats-officedocument.spreadsheetml.sharedStrings+xml">
        <DigestMethod Algorithm="http://www.w3.org/2000/09/xmldsig#sha1"/>
        <DigestValue>d+UrlcDkYgJemxH1/DCcM5JZT/Y=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0lsScj23N/vEAMPIKZC1Rd2d/SY=</DigestValue>
      </Reference>
      <Reference URI="/xl/drawings/drawing13.xml?ContentType=application/vnd.openxmlformats-officedocument.drawing+xml">
        <DigestMethod Algorithm="http://www.w3.org/2000/09/xmldsig#sha1"/>
        <DigestValue>VrqctVcQh2MVG34pzXaG7kDsKPo=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U4c+b6hszVxON/0Fzne2zE5P8WI=</DigestValue>
      </Reference>
      <Reference URI="/xl/workbook.xml?ContentType=application/vnd.openxmlformats-officedocument.spreadsheetml.sheet.main+xml">
        <DigestMethod Algorithm="http://www.w3.org/2000/09/xmldsig#sha1"/>
        <DigestValue>i683YG5CUnqpiUgPWKKfEl9ikzk=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1/i/X7Odj7m2WzTsrEM45Va11Ec=</DigestValue>
      </Reference>
      <Reference URI="/xl/worksheets/sheet4.xml?ContentType=application/vnd.openxmlformats-officedocument.spreadsheetml.worksheet+xml">
        <DigestMethod Algorithm="http://www.w3.org/2000/09/xmldsig#sha1"/>
        <DigestValue>qrROjaAFyUyAWaqlhTQaw/zjT1g=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0lsScj23N/vEAMPIKZC1Rd2d/SY=</DigestValue>
      </Reference>
      <Reference URI="/xl/drawings/drawing12.xml?ContentType=application/vnd.openxmlformats-officedocument.drawing+xml">
        <DigestMethod Algorithm="http://www.w3.org/2000/09/xmldsig#sha1"/>
        <DigestValue>BfR9qhAymD3hcy45DXhf7VrBuVA=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8AL8EmY0LT86OJSavhMSSZmqS2E=</DigestValue>
      </Reference>
      <Reference URI="/xl/drawings/drawing16.xml?ContentType=application/vnd.openxmlformats-officedocument.drawing+xml">
        <DigestMethod Algorithm="http://www.w3.org/2000/09/xmldsig#sha1"/>
        <DigestValue>WLuhb6DXBUP1e4ou5GIK9jkBCpI=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U4c+b6hszVxON/0Fzne2zE5P8WI=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17.xml?ContentType=application/vnd.openxmlformats-officedocument.spreadsheetml.worksheet+xml">
        <DigestMethod Algorithm="http://www.w3.org/2000/09/xmldsig#sha1"/>
        <DigestValue>3HoR/H06pu8iqh23nF8O0W/dJIk=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18.xml?ContentType=application/vnd.openxmlformats-officedocument.spreadsheetml.worksheet+xml">
        <DigestMethod Algorithm="http://www.w3.org/2000/09/xmldsig#sha1"/>
        <DigestValue>3HoR/H06pu8iqh23nF8O0W/dJIk=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U4c+b6hszVxON/0Fzne2zE5P8WI=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worksheets/sheet3.xml?ContentType=application/vnd.openxmlformats-officedocument.spreadsheetml.worksheet+xml">
        <DigestMethod Algorithm="http://www.w3.org/2000/09/xmldsig#sha1"/>
        <DigestValue>S8J7umBzwhtWYiDrSJWlPKVMYhU=</DigestValue>
      </Reference>
      <Reference URI="/xl/drawings/drawing10.xml?ContentType=application/vnd.openxmlformats-officedocument.drawing+xml">
        <DigestMethod Algorithm="http://www.w3.org/2000/09/xmldsig#sha1"/>
        <DigestValue>pVPP2yyM7jrQntdK4N0OBeWbVpY=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H9AqDL0YC9GBk6F4/NelGxOqNP0=</DigestValue>
      </Reference>
      <Reference URI="/xl/drawings/drawing11.xml?ContentType=application/vnd.openxmlformats-officedocument.drawing+xml">
        <DigestMethod Algorithm="http://www.w3.org/2000/09/xmldsig#sha1"/>
        <DigestValue>A31n56+INaZhZPHZbmD6qWl/1TI=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/oTmuNS5mqWr+gv8Jv76zdoQOkU=</DigestValue>
      </Reference>
      <Reference URI="/xl/worksheets/sheet2.xml?ContentType=application/vnd.openxmlformats-officedocument.spreadsheetml.worksheet+xml">
        <DigestMethod Algorithm="http://www.w3.org/2000/09/xmldsig#sha1"/>
        <DigestValue>ckKzklUZ1xivGnxSOQrlRG3E4R0=</DigestValue>
      </Reference>
      <Reference URI="/xl/worksheets/sheet1.xml?ContentType=application/vnd.openxmlformats-officedocument.spreadsheetml.worksheet+xml">
        <DigestMethod Algorithm="http://www.w3.org/2000/09/xmldsig#sha1"/>
        <DigestValue>B2ALyIb1h8t+PU7MYwPockPDelE=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40WgqtrnYkTS1CTeoVQwe1nUGL4=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s7M76oO8jN51Y0vuGhBqduJ5FrY=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ibkiIuzQ2e+YaSZ+kFpdH5M+LcA=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90J5z1TBOhifoo6InYYUeFEUQFs=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AUlhsDG4S4Blm+QAq8m+1JEAnv0=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VLjKdxT5rCd/jZomNnyTCsBiGv8=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Yy+SgFxV2VFDUT2lGcTfLYA2voM=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L4w/Gl3ILNFu/LdSlI3ICfWpKo4=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jTI+Ihp69qGZP8h9Uv8X2KMFdB0=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DaOLaGAg4N9uwHjEwd+w/hT5jsw=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S1yNbwXBtIh7WSmczh93NIQp/TE=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ieFSsIqr5EPJS7aF4d1b4paLgaY=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V/SVH0utVLzj+WoGm9ENw6p6Gw4=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oaCmfeKapJGl1MCH6wbBSSCG73U=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cDtVRw0rBClDFN7iKM/7eOh58KE=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mBk40KCXWQRXI4Sn1b4H4r6XPFg=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3"/>
            <mdssi:RelationshipReference SourceId="rId21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20"/>
            <mdssi:RelationshipReference SourceId="rId1"/>
            <mdssi:RelationshipReference SourceId="rId6"/>
            <mdssi:RelationshipReference SourceId="rId11"/>
            <mdssi:RelationshipReference SourceId="rId24"/>
            <mdssi:RelationshipReference SourceId="rId5"/>
            <mdssi:RelationshipReference SourceId="rId15"/>
            <mdssi:RelationshipReference SourceId="rId23"/>
            <mdssi:RelationshipReference SourceId="rId10"/>
            <mdssi:RelationshipReference SourceId="rId19"/>
            <mdssi:RelationshipReference SourceId="rId4"/>
            <mdssi:RelationshipReference SourceId="rId9"/>
            <mdssi:RelationshipReference SourceId="rId14"/>
            <mdssi:RelationshipReference SourceId="rId22"/>
          </Transform>
          <Transform Algorithm="http://www.w3.org/TR/2001/REC-xml-c14n-20010315"/>
        </Transforms>
        <DigestMethod Algorithm="http://www.w3.org/2000/09/xmldsig#sha1"/>
        <DigestValue>tfQh2SLxA4LoZNleBLZT32Jc2SI=</DigestValue>
      </Reference>
    </Manifest>
    <SignatureProperties>
      <SignatureProperty Id="idSignatureTime" Target="#idPackageSignature">
        <mdssi:SignatureTime>
          <mdssi:Format>YYYY-MM-DDThh:mm:ssTZD</mdssi:Format>
          <mdssi:Value>2020-06-30T18:46:12Z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2020-06-30T18:46:12Z</xd:SigningTime>
          <xd:SigningCertificate>
            <xd:Cert>
              <xd:CertDigest>
                <DigestMethod Algorithm="http://www.w3.org/2000/09/xmldsig#sha1"/>
                <DigestValue>HOqiOtHCqzSVp97qiZl9YmCl4g0=</DigestValue>
              </xd:CertDigest>
              <xd:IssuerSerial>
                <X509IssuerName>C=PY, O=DOCUMENTA S.A., CN=CA-DOCUMENTA S.A., SERIALNUMBER=RUC 80050172-1</X509IssuerName>
                <X509SerialNumber>6644219333522406207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11</vt:i4>
      </vt:variant>
    </vt:vector>
  </HeadingPairs>
  <TitlesOfParts>
    <vt:vector size="29" baseType="lpstr">
      <vt:lpstr>Acta Directorio</vt:lpstr>
      <vt:lpstr>Balance Gral.</vt:lpstr>
      <vt:lpstr>Notas a los Estados Contables</vt:lpstr>
      <vt:lpstr>Flujo Efectivo </vt:lpstr>
      <vt:lpstr>Estado Variacion PN</vt:lpstr>
      <vt:lpstr>Anexo A</vt:lpstr>
      <vt:lpstr>Anexo B</vt:lpstr>
      <vt:lpstr>Anexo C</vt:lpstr>
      <vt:lpstr>Anexo D</vt:lpstr>
      <vt:lpstr>Anexo E</vt:lpstr>
      <vt:lpstr>Anexo F</vt:lpstr>
      <vt:lpstr>Anexo G</vt:lpstr>
      <vt:lpstr>Anexo H</vt:lpstr>
      <vt:lpstr>Anexo I</vt:lpstr>
      <vt:lpstr>Anexo J</vt:lpstr>
      <vt:lpstr>Personas Vinculadas</vt:lpstr>
      <vt:lpstr>Hoja1</vt:lpstr>
      <vt:lpstr>Hoja2</vt:lpstr>
      <vt:lpstr>'Balance Gral.'!A_impresión_IM</vt:lpstr>
      <vt:lpstr>'Anexo A'!Área_de_impresión</vt:lpstr>
      <vt:lpstr>'Anexo C'!Área_de_impresión</vt:lpstr>
      <vt:lpstr>'Anexo E'!Área_de_impresión</vt:lpstr>
      <vt:lpstr>'Anexo G'!Área_de_impresión</vt:lpstr>
      <vt:lpstr>'Anexo H'!Área_de_impresión</vt:lpstr>
      <vt:lpstr>'Anexo I'!Área_de_impresión</vt:lpstr>
      <vt:lpstr>'Anexo J'!Área_de_impresión</vt:lpstr>
      <vt:lpstr>'Balance Gral.'!Área_de_impresión</vt:lpstr>
      <vt:lpstr>'Estado Variacion PN'!Área_de_impresión</vt:lpstr>
      <vt:lpstr>'Notas a los Estados Contables'!Área_de_impresión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Contabilidad</cp:lastModifiedBy>
  <cp:lastPrinted>2020-06-30T16:33:14Z</cp:lastPrinted>
  <dcterms:created xsi:type="dcterms:W3CDTF">2019-02-19T18:54:57Z</dcterms:created>
  <dcterms:modified xsi:type="dcterms:W3CDTF">2020-06-30T16:33:57Z</dcterms:modified>
</cp:coreProperties>
</file>